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9425" windowHeight="7755" activeTab="1"/>
  </bookViews>
  <sheets>
    <sheet name="Table of Contents" sheetId="2" r:id="rId1"/>
    <sheet name="CH12MODEL" sheetId="1" r:id="rId2"/>
  </sheets>
  <calcPr calcId="152511"/>
</workbook>
</file>

<file path=xl/calcChain.xml><?xml version="1.0" encoding="utf-8"?>
<calcChain xmlns="http://schemas.openxmlformats.org/spreadsheetml/2006/main">
  <c r="H35" i="1" l="1"/>
  <c r="H36" i="1" s="1"/>
  <c r="H37" i="1" s="1"/>
  <c r="H40" i="1"/>
  <c r="I40" i="1" s="1"/>
  <c r="J40" i="1" s="1"/>
  <c r="K40" i="1" s="1"/>
  <c r="L40" i="1" s="1"/>
  <c r="H38" i="1"/>
  <c r="I38" i="1" s="1"/>
  <c r="J38" i="1" s="1"/>
  <c r="K38" i="1" s="1"/>
  <c r="L38" i="1" s="1"/>
  <c r="H39" i="1"/>
  <c r="I39" i="1" s="1"/>
  <c r="J39" i="1" s="1"/>
  <c r="K39" i="1" s="1"/>
  <c r="L39" i="1" s="1"/>
  <c r="H41" i="1"/>
  <c r="I41" i="1" s="1"/>
  <c r="J41" i="1" s="1"/>
  <c r="K41" i="1" s="1"/>
  <c r="L41" i="1" s="1"/>
  <c r="L42" i="1"/>
  <c r="L46" i="1" s="1"/>
  <c r="K42" i="1"/>
  <c r="K46" i="1" s="1"/>
  <c r="J42" i="1"/>
  <c r="J46" i="1" s="1"/>
  <c r="I42" i="1"/>
  <c r="H42" i="1"/>
  <c r="D194" i="1"/>
  <c r="E194" i="1" s="1"/>
  <c r="F194" i="1" s="1"/>
  <c r="G194" i="1" s="1"/>
  <c r="D196" i="1"/>
  <c r="E196" i="1" s="1"/>
  <c r="F196" i="1" s="1"/>
  <c r="G196" i="1" s="1"/>
  <c r="I196" i="1" s="1"/>
  <c r="D216" i="1"/>
  <c r="E216" i="1" s="1"/>
  <c r="F216" i="1" s="1"/>
  <c r="G144" i="1"/>
  <c r="G131" i="1"/>
  <c r="I131" i="1" s="1"/>
  <c r="G133" i="1"/>
  <c r="I133" i="1" s="1"/>
  <c r="I146" i="1" s="1"/>
  <c r="G150" i="1"/>
  <c r="I150" i="1" s="1"/>
  <c r="G146" i="1"/>
  <c r="G148" i="1"/>
  <c r="G135" i="1"/>
  <c r="I135" i="1" s="1"/>
  <c r="G98" i="1"/>
  <c r="G99" i="1" s="1"/>
  <c r="F98" i="1"/>
  <c r="E98" i="1"/>
  <c r="D97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I65" i="1"/>
  <c r="I64" i="1"/>
  <c r="I63" i="1"/>
  <c r="I62" i="1"/>
  <c r="I61" i="1"/>
  <c r="I60" i="1"/>
  <c r="I59" i="1"/>
  <c r="I46" i="1"/>
  <c r="G33" i="1"/>
  <c r="G34" i="1"/>
  <c r="F65" i="1"/>
  <c r="F64" i="1"/>
  <c r="F63" i="1"/>
  <c r="F62" i="1"/>
  <c r="F61" i="1"/>
  <c r="F60" i="1"/>
  <c r="F59" i="1"/>
  <c r="B65" i="1"/>
  <c r="B64" i="1"/>
  <c r="B63" i="1"/>
  <c r="B62" i="1"/>
  <c r="B61" i="1"/>
  <c r="B60" i="1"/>
  <c r="I218" i="1"/>
  <c r="D218" i="1"/>
  <c r="E218" i="1" s="1"/>
  <c r="F218" i="1" s="1"/>
  <c r="L47" i="1" l="1"/>
  <c r="H46" i="1"/>
  <c r="G49" i="1"/>
  <c r="H43" i="1"/>
  <c r="H44" i="1" s="1"/>
  <c r="H45" i="1" s="1"/>
  <c r="H49" i="1" s="1"/>
  <c r="I35" i="1"/>
  <c r="J35" i="1" s="1"/>
  <c r="J36" i="1" s="1"/>
  <c r="J37" i="1" s="1"/>
  <c r="J43" i="1" s="1"/>
  <c r="I194" i="1"/>
  <c r="I198" i="1" s="1"/>
  <c r="G226" i="1" s="1"/>
  <c r="G216" i="1"/>
  <c r="I216" i="1" s="1"/>
  <c r="H220" i="1" s="1"/>
  <c r="H221" i="1" s="1"/>
  <c r="G225" i="1" s="1"/>
  <c r="I137" i="1"/>
  <c r="I144" i="1"/>
  <c r="I152" i="1" s="1"/>
  <c r="I199" i="1" l="1"/>
  <c r="I200" i="1" s="1"/>
  <c r="K35" i="1"/>
  <c r="L35" i="1" s="1"/>
  <c r="G227" i="1"/>
  <c r="I36" i="1"/>
  <c r="I37" i="1" s="1"/>
  <c r="I43" i="1" s="1"/>
  <c r="I44" i="1" s="1"/>
  <c r="I45" i="1" s="1"/>
  <c r="I49" i="1" s="1"/>
  <c r="G167" i="1"/>
  <c r="I138" i="1"/>
  <c r="I139" i="1" s="1"/>
  <c r="G166" i="1"/>
  <c r="I153" i="1"/>
  <c r="I154" i="1" s="1"/>
  <c r="J44" i="1"/>
  <c r="J45" i="1" s="1"/>
  <c r="J49" i="1" s="1"/>
  <c r="K36" i="1" l="1"/>
  <c r="K37" i="1" s="1"/>
  <c r="K43" i="1" s="1"/>
  <c r="K44" i="1" s="1"/>
  <c r="K45" i="1" s="1"/>
  <c r="K49" i="1" s="1"/>
  <c r="G168" i="1"/>
  <c r="L36" i="1"/>
  <c r="L37" i="1" s="1"/>
  <c r="L43" i="1" s="1"/>
  <c r="L44" i="1" l="1"/>
  <c r="L45" i="1" s="1"/>
  <c r="L49" i="1" s="1"/>
  <c r="C49" i="1" l="1"/>
  <c r="C48" i="1"/>
  <c r="C47" i="1"/>
  <c r="G58" i="1" l="1"/>
  <c r="C58" i="1"/>
</calcChain>
</file>

<file path=xl/sharedStrings.xml><?xml version="1.0" encoding="utf-8"?>
<sst xmlns="http://schemas.openxmlformats.org/spreadsheetml/2006/main" count="197" uniqueCount="163">
  <si>
    <t>Volume</t>
  </si>
  <si>
    <t>Sal. Value</t>
  </si>
  <si>
    <t>Worst case</t>
  </si>
  <si>
    <t>Most likely case</t>
  </si>
  <si>
    <t>Best case</t>
  </si>
  <si>
    <t>Expected value</t>
  </si>
  <si>
    <t>Standard deviation</t>
  </si>
  <si>
    <t xml:space="preserve">   sum to 1.00.</t>
  </si>
  <si>
    <t>Traditionally, capital budgeting has been handled in a straightforward, but sometimes incomplete, way.</t>
  </si>
  <si>
    <t>possible cash flow scenarios.</t>
  </si>
  <si>
    <t>Cannot Abandon</t>
  </si>
  <si>
    <t>Cost of capital =</t>
  </si>
  <si>
    <t>Expected NPV =</t>
  </si>
  <si>
    <t>Standard deviation =</t>
  </si>
  <si>
    <t>Coefficient of variation =</t>
  </si>
  <si>
    <t>Can Abandon</t>
  </si>
  <si>
    <t>Prob x NPV</t>
  </si>
  <si>
    <t xml:space="preserve">   Here we assume that the firm</t>
  </si>
  <si>
    <t xml:space="preserve">   can abandon the project at the</t>
  </si>
  <si>
    <t xml:space="preserve">   end of Year 2 if the worst case</t>
  </si>
  <si>
    <t>may be improved to the point that the project becomes acceptable.</t>
  </si>
  <si>
    <t>End of Model</t>
  </si>
  <si>
    <t>case we would accept the project, or low, in which case we would reject it.</t>
  </si>
  <si>
    <t>How should the project be analyzed in this situation?</t>
  </si>
  <si>
    <t>NPV at t = 1 =</t>
  </si>
  <si>
    <t>NPV at t = 0 =</t>
  </si>
  <si>
    <t>Expected NPV with timing option =</t>
  </si>
  <si>
    <t>This spreadsheet model performs some of the calculations contained in Chapter 12. We recommend that you use the model in the</t>
  </si>
  <si>
    <t>NPV</t>
  </si>
  <si>
    <t>Probability</t>
  </si>
  <si>
    <t>Scenario</t>
  </si>
  <si>
    <t>following manner:</t>
  </si>
  <si>
    <t>System cost</t>
  </si>
  <si>
    <t>0</t>
  </si>
  <si>
    <t>1</t>
  </si>
  <si>
    <t>2</t>
  </si>
  <si>
    <t>3</t>
  </si>
  <si>
    <t>4</t>
  </si>
  <si>
    <t>5</t>
  </si>
  <si>
    <t>Related expenses</t>
  </si>
  <si>
    <t>Weekly volume</t>
  </si>
  <si>
    <t>Average charge</t>
  </si>
  <si>
    <t>Gross revenues</t>
  </si>
  <si>
    <t>Uncollectable percent</t>
  </si>
  <si>
    <t>Deductions</t>
  </si>
  <si>
    <t>Labor costs</t>
  </si>
  <si>
    <t xml:space="preserve">   Net revenues</t>
  </si>
  <si>
    <t>Maintenance costs</t>
  </si>
  <si>
    <t>refresher or two. So, we have built in explanations of how to do some of the functions in the model. As a result, you will learn</t>
  </si>
  <si>
    <t>more about Excel at the same time you learn about project risk analysis.</t>
  </si>
  <si>
    <r>
      <t>5. Throughout this model, page numbers of the matching text calculations are provided in</t>
    </r>
    <r>
      <rPr>
        <b/>
        <sz val="10"/>
        <color indexed="14"/>
        <rFont val="Times New Roman"/>
        <family val="1"/>
      </rPr>
      <t xml:space="preserve"> 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</si>
  <si>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t>Supplies cost/patient</t>
  </si>
  <si>
    <t>Incremental overhead</t>
  </si>
  <si>
    <t>Supplies</t>
  </si>
  <si>
    <t>Depreciation</t>
  </si>
  <si>
    <t>Net salvage value</t>
  </si>
  <si>
    <t>Inflation rate</t>
  </si>
  <si>
    <t xml:space="preserve">  Operating income</t>
  </si>
  <si>
    <t>Tax rate</t>
  </si>
  <si>
    <t>Taxes</t>
  </si>
  <si>
    <t>Cost of capital</t>
  </si>
  <si>
    <t xml:space="preserve">   Net op. income</t>
  </si>
  <si>
    <t>NPV =</t>
  </si>
  <si>
    <t>IRR =</t>
  </si>
  <si>
    <t>MIRR =</t>
  </si>
  <si>
    <t>Net cash flow</t>
  </si>
  <si>
    <t>Salvage value</t>
  </si>
  <si>
    <t xml:space="preserve">    On Salvage Value</t>
  </si>
  <si>
    <t xml:space="preserve">     On Volume</t>
  </si>
  <si>
    <t xml:space="preserve">and these values should be placed into C42 for the </t>
  </si>
  <si>
    <t>that the output should be taken from that cell.</t>
  </si>
  <si>
    <t>The sensitivity analysis tell us that the MRI project is much more sensitive to volume than to salvage value.</t>
  </si>
  <si>
    <t>choose Data, then Table from the menu bar. The entry</t>
  </si>
  <si>
    <t>C42 indicates that the input data are in column form,</t>
  </si>
  <si>
    <t>and beyond that estimated by a conventional analysis. In the following sections, we examine three types</t>
  </si>
  <si>
    <t>When we evaluate projects, we generally assume that the firm will operate the project its full physical life. However, in some</t>
  </si>
  <si>
    <t xml:space="preserve">   value at that time is $18,244.</t>
  </si>
  <si>
    <t>Note that the possibility of abandonment raises the expected NPV from $29,010 to $33,629, and it also lowers the</t>
  </si>
  <si>
    <t>Finally, note that the difference between the expected NPV with and without abandonment represents the value of the</t>
  </si>
  <si>
    <t>real option to abandon:</t>
  </si>
  <si>
    <t>and lowers its risk.</t>
  </si>
  <si>
    <t>Expected NPV with abandonment =</t>
  </si>
  <si>
    <t>Expected NPV without abandonment =</t>
  </si>
  <si>
    <t xml:space="preserve">   Difference = Value of the real option =</t>
  </si>
  <si>
    <t>project cannot be abandoned. Then we assume that the project can be abandoned. In both situations, we examine three</t>
  </si>
  <si>
    <t>Expected NPV without timing option =</t>
  </si>
  <si>
    <t>Note that the difference between the expected NPV with and without the timing option represents the value of the option:</t>
  </si>
  <si>
    <t>more about the calculations in the model.</t>
  </si>
  <si>
    <t xml:space="preserve">   in the scenario analysis are the probabilities</t>
  </si>
  <si>
    <t>Here is the base case analysis on the MRI project first presented in Chapter 11.</t>
  </si>
  <si>
    <t>REAL OPTIONS</t>
  </si>
  <si>
    <t>use spreadsheet models for other purposes, especially any problem sets or cases assigned for this course.</t>
  </si>
  <si>
    <t>An "investment timing option" involves the decision of when to commit to a project. If the project can be delayed, then the</t>
  </si>
  <si>
    <t>expected NPV might be increased. Perhaps new technology will become available to cut costs, or perhaps the firm can get a</t>
  </si>
  <si>
    <t>better idea of the size of the market before committing to the project. In any event, timing options can be valuable.</t>
  </si>
  <si>
    <t>Assume that a group practice is considering a project that requires an initial investment of $5 million (at t=0) in 2001. The</t>
  </si>
  <si>
    <t>1. First, recognize that you do not have to use this model at all to understand the basics of project risk analysis. However, if you do</t>
  </si>
  <si>
    <t>use the model and experiment with it, this will increase your understanding of the concepts, and it will surely help when you</t>
  </si>
  <si>
    <t>2. Start by reading the chapter in its entirety.</t>
  </si>
  <si>
    <t>3. Now place the text alongside your computer with this model on the screen. When you come to an explanation of a calculation</t>
  </si>
  <si>
    <t>project is expected to generate a constant stream of cash flow for the next four years. However, the size of the cash flows depends</t>
  </si>
  <si>
    <t>on future market conditions. If the service is well received, then volume will be strong in the coming year and will remain strong</t>
  </si>
  <si>
    <t>for the duration of the project's life. However, if the volume is low in the coming year, cash flows will likely remain weak into</t>
  </si>
  <si>
    <t>the future. Under good conditions, the annual net cash flow will be $2.5 million at the end of each of the next four years. Under</t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</si>
  <si>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</si>
  <si>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volume and salvage value. As shown, we used data tables to generate the tabular data:</t>
  </si>
  <si>
    <t xml:space="preserve">               Data for Graphing</t>
  </si>
  <si>
    <t>This is the data table dialog box for the salvage value</t>
  </si>
  <si>
    <t>calculations. First, click on the range F58.G65, then</t>
  </si>
  <si>
    <t>With an expected NPV of $1.34 million, the project appears to be profitable, but it does have a high SD and CV; hence, it is</t>
  </si>
  <si>
    <t>risky. That risk might warrant the use of a higher project cost of capital, which could make the NPV turn negative.</t>
  </si>
  <si>
    <t>Note that the project's risk arises because we do not know how demand will turn out next year. If we could wait until we had</t>
  </si>
  <si>
    <t>more information about demand, the project's risk could be reduced. The expected NPV would be either high, in which</t>
  </si>
  <si>
    <t>spend $5.0</t>
  </si>
  <si>
    <t>spend $0.0</t>
  </si>
  <si>
    <t>If bad,</t>
  </si>
  <si>
    <t xml:space="preserve">If good, </t>
  </si>
  <si>
    <t>In this simple example, there is really no risk if we wait and make the decision a year from now. Then, we will know the cash</t>
  </si>
  <si>
    <t xml:space="preserve">flow stream and accept the project if conditions are good and reject it if conditions are bad. If the events were truly as </t>
  </si>
  <si>
    <t>described (unlikely in the real world), the project would be riskless. In that case, the discount rate should be the risk-free</t>
  </si>
  <si>
    <t>instances this is not the best course of action. If the firm has the option to abandon a project before the end of its potential life,</t>
  </si>
  <si>
    <t>this can affect the project's risk and profitability. For a more accurate assessment of the project's value, the possibility of</t>
  </si>
  <si>
    <t>abandonment must be considered. In the illustration, we first assume that due to labor contracts and other constraints, the</t>
  </si>
  <si>
    <t xml:space="preserve">   is realized. The abandonment</t>
  </si>
  <si>
    <t>standard deviation and coefficient of variation. Thus, the abandonment option increases the project's profitability</t>
  </si>
  <si>
    <t>It often turns out that without abandonment, the worst-case outcome is so bad that it causes the expected NPV to be negative,</t>
  </si>
  <si>
    <t>I138 gives the standard deviation, and the coefficient of variation is shown in cell I139.</t>
  </si>
  <si>
    <t>UNDERSTANDING HEALTHCARE FINANCIAL MANAGEMENT</t>
  </si>
  <si>
    <t>Chapter 12 -- Project Risk Analysis</t>
  </si>
  <si>
    <t>in the text, see if the model has a matching calculation. Use the Table of Contents tab for improved navigation of the model.</t>
  </si>
  <si>
    <t>Table of Contents</t>
  </si>
  <si>
    <t>Page numbers in parentheses correspond to the textbook.</t>
  </si>
  <si>
    <t>Note: Each link takes you directly to that section in the next tab, CH12MODEL.</t>
  </si>
  <si>
    <r>
      <t>RISK ANALYSIS ILLUSTRATION</t>
    </r>
    <r>
      <rPr>
        <b/>
        <sz val="11"/>
        <color indexed="14"/>
        <rFont val="Times New Roman"/>
        <family val="1"/>
      </rPr>
      <t xml:space="preserve"> (PAGE 523)</t>
    </r>
  </si>
  <si>
    <r>
      <t>SENSITIVITY ANALYSIS</t>
    </r>
    <r>
      <rPr>
        <b/>
        <sz val="11"/>
        <color indexed="14"/>
        <rFont val="Times New Roman"/>
        <family val="1"/>
      </rPr>
      <t xml:space="preserve"> (PAGE 525)</t>
    </r>
  </si>
  <si>
    <r>
      <t>SCENARIO ANALYSIS</t>
    </r>
    <r>
      <rPr>
        <b/>
        <sz val="11"/>
        <color indexed="14"/>
        <rFont val="Times New Roman"/>
        <family val="1"/>
      </rPr>
      <t xml:space="preserve"> (PAGE 528)</t>
    </r>
  </si>
  <si>
    <r>
      <t>THE REAL OPTION OF ABANDONMENT</t>
    </r>
    <r>
      <rPr>
        <b/>
        <sz val="11"/>
        <color indexed="14"/>
        <rFont val="Times New Roman"/>
        <family val="1"/>
      </rPr>
      <t xml:space="preserve"> (PAGE 548) (PARTIALLY MATCHES TEXT SECTION)</t>
    </r>
  </si>
  <si>
    <t>hence making the project look unacceptable. However, when abandonment possibilities are factored in, the worst-case outcome</t>
  </si>
  <si>
    <r>
      <t>TIMING OPTIONS</t>
    </r>
    <r>
      <rPr>
        <b/>
        <sz val="11"/>
        <color indexed="14"/>
        <rFont val="Times New Roman"/>
        <family val="1"/>
      </rPr>
      <t xml:space="preserve"> (PAGE 550)  (PARTIALLY MATCHES TEXT SECTION)</t>
    </r>
  </si>
  <si>
    <t>Now suppose the group's managers could delay the project until next year, when they have more information about the future.</t>
  </si>
  <si>
    <t>rate adjusted for any tax benefits associated with debt financing.</t>
  </si>
  <si>
    <t>RISK ANALYSIS ILLUSTRATION (PAGE 523)</t>
  </si>
  <si>
    <t>SENSITIVITY ANALYSIS (PAGE 525)</t>
  </si>
  <si>
    <t>SCENARIO ANALYSIS (PAGE 528)</t>
  </si>
  <si>
    <t>THE REAL OPTION OF ABANDONMENT (PAGE 548) (PARTIALLY MATCHES TEXT SECTION)</t>
  </si>
  <si>
    <t>TIMING OPTIONS (PAGE 550)  (PARTIALLY MATCHES TEXT SECTION)</t>
  </si>
  <si>
    <t>4. We assume that you know the basics of Excel, but that you have not encountered some of its features or may need a</t>
  </si>
  <si>
    <t>Now we will perform a sensitivity analysis on the project. As in the text, we are confining the analysis to two variables:</t>
  </si>
  <si>
    <t>calculation. The entry of =C47 in cell G58 indicates</t>
  </si>
  <si>
    <t>We continue with the example in the text. Again, for simplicity, we assume that only two variables—volume and</t>
  </si>
  <si>
    <t>salvage value—are considered to be uncertain.</t>
  </si>
  <si>
    <t xml:space="preserve">   Note that the only inputs that can be changed</t>
  </si>
  <si>
    <t xml:space="preserve">   of occurrence. Try changing them to see the </t>
  </si>
  <si>
    <t xml:space="preserve">   impact on risk. Be sure that your probabilities</t>
  </si>
  <si>
    <t>However, large, complex projects often contain one or more "embedded options" that can create value above</t>
  </si>
  <si>
    <t>of real options: abandonment, timing, and growth.</t>
  </si>
  <si>
    <t xml:space="preserve">In column B we show that the project cost is $26,000. Next, in columns C through F, we show the annual estimated </t>
  </si>
  <si>
    <t>cash flows under each scenario. Then, in column G, we show the probabilities of each scenario. Column G contains</t>
  </si>
  <si>
    <t>the NPV under each scenario at the initial 12 percent cost of capital. The probability times the NPV for each branch</t>
  </si>
  <si>
    <t>of the tree is shown in column I. The sum of the column I products is shown in cell I137; it is the expected NPV. Then,</t>
  </si>
  <si>
    <t>ML case</t>
  </si>
  <si>
    <t>bad conditions, cash flows will be $1.5 million per year. The probabilities of strong and weak demand are both 50 percent, and the</t>
  </si>
  <si>
    <t>group's cost of capital is 10 percent. The decision tree is shown below. (All dollar figures are in millions.)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</si>
</sst>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"/>
    <numFmt numFmtId="165" formatCode="&quot;$&quot;#,##0.00"/>
    <numFmt numFmtId="166" formatCode="&quot;$&quot;#,##0.000"/>
    <numFmt numFmtId="167" formatCode="&quot;$&quot;#,##0.000_);\(&quot;$&quot;#,##0.000\)"/>
    <numFmt numFmtId="168" formatCode="&quot;$&quot;#,##0"/>
    <numFmt numFmtId="169" formatCode="0.0%"/>
    <numFmt numFmtId="170" formatCode="#,##0.0"/>
    <numFmt numFmtId="171" formatCode="#,##0.0_);\(#,##0.0\)"/>
  </numFmts>
  <fonts count="23" x14ac:knownFonts="1">
    <font>
      <sz val="10"/>
      <name val="Arial"/>
    </font>
    <font>
      <sz val="10"/>
      <name val="Arial"/>
      <family val="2"/>
    </font>
    <font>
      <b/>
      <sz val="10"/>
      <color indexed="12"/>
      <name val="Times New Roman"/>
      <family val="1"/>
    </font>
    <font>
      <b/>
      <sz val="10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7"/>
      <name val="Times New Roman"/>
      <family val="1"/>
    </font>
    <font>
      <b/>
      <sz val="10"/>
      <color indexed="53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62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60"/>
      <name val="Times New Roman"/>
      <family val="1"/>
    </font>
    <font>
      <b/>
      <sz val="10"/>
      <color indexed="10"/>
      <name val="Times New Roman"/>
      <family val="1"/>
    </font>
    <font>
      <sz val="10"/>
      <color indexed="18"/>
      <name val="Times New Roman"/>
      <family val="1"/>
    </font>
    <font>
      <sz val="10"/>
      <name val="Times New Roman"/>
      <family val="1"/>
    </font>
    <font>
      <b/>
      <sz val="10"/>
      <color indexed="61"/>
      <name val="Times New Roman"/>
      <family val="1"/>
    </font>
    <font>
      <b/>
      <sz val="11"/>
      <color indexed="14"/>
      <name val="Times New Roman"/>
      <family val="1"/>
    </font>
    <font>
      <b/>
      <sz val="12"/>
      <color indexed="60"/>
      <name val="Times New Roman"/>
      <family val="1"/>
    </font>
    <font>
      <b/>
      <sz val="12"/>
      <name val="Times New Roman"/>
      <family val="1"/>
    </font>
    <font>
      <u/>
      <sz val="10"/>
      <color theme="10"/>
      <name val="Arial"/>
      <family val="2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31">
    <xf numFmtId="0" fontId="0" fillId="0" borderId="0" xfId="0"/>
    <xf numFmtId="37" fontId="3" fillId="0" borderId="0" xfId="0" applyNumberFormat="1" applyFont="1"/>
    <xf numFmtId="37" fontId="3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4" fillId="0" borderId="0" xfId="0" applyFont="1"/>
    <xf numFmtId="0" fontId="6" fillId="0" borderId="0" xfId="0" applyFont="1"/>
    <xf numFmtId="9" fontId="2" fillId="0" borderId="0" xfId="0" applyNumberFormat="1" applyFont="1"/>
    <xf numFmtId="0" fontId="8" fillId="0" borderId="0" xfId="0" applyFont="1"/>
    <xf numFmtId="0" fontId="9" fillId="0" borderId="0" xfId="0" applyFont="1"/>
    <xf numFmtId="5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Fill="1" applyBorder="1"/>
    <xf numFmtId="7" fontId="3" fillId="0" borderId="0" xfId="0" applyNumberFormat="1" applyFont="1" applyFill="1" applyBorder="1"/>
    <xf numFmtId="0" fontId="6" fillId="0" borderId="0" xfId="0" applyFont="1" applyFill="1" applyBorder="1"/>
    <xf numFmtId="7" fontId="3" fillId="0" borderId="0" xfId="0" applyNumberFormat="1" applyFont="1"/>
    <xf numFmtId="0" fontId="10" fillId="0" borderId="0" xfId="0" applyFont="1"/>
    <xf numFmtId="37" fontId="3" fillId="0" borderId="0" xfId="0" applyNumberFormat="1" applyFont="1" applyBorder="1"/>
    <xf numFmtId="0" fontId="9" fillId="0" borderId="1" xfId="0" applyFont="1" applyBorder="1"/>
    <xf numFmtId="168" fontId="9" fillId="0" borderId="0" xfId="0" applyNumberFormat="1" applyFont="1"/>
    <xf numFmtId="9" fontId="9" fillId="0" borderId="0" xfId="3" applyFont="1"/>
    <xf numFmtId="168" fontId="9" fillId="0" borderId="0" xfId="0" applyNumberFormat="1" applyFont="1" applyAlignment="1">
      <alignment horizontal="center"/>
    </xf>
    <xf numFmtId="9" fontId="7" fillId="0" borderId="0" xfId="3" applyFont="1" applyBorder="1" applyAlignment="1">
      <alignment horizontal="left"/>
    </xf>
    <xf numFmtId="9" fontId="8" fillId="0" borderId="0" xfId="3" applyFont="1" applyBorder="1" applyAlignment="1">
      <alignment horizontal="left"/>
    </xf>
    <xf numFmtId="43" fontId="9" fillId="0" borderId="0" xfId="1" applyFont="1" applyFill="1" applyBorder="1"/>
    <xf numFmtId="0" fontId="9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left"/>
    </xf>
    <xf numFmtId="9" fontId="9" fillId="0" borderId="0" xfId="0" applyNumberFormat="1" applyFont="1" applyFill="1" applyBorder="1"/>
    <xf numFmtId="7" fontId="9" fillId="0" borderId="0" xfId="0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6" fillId="0" borderId="0" xfId="0" quotePrefix="1" applyFont="1" applyFill="1" applyBorder="1"/>
    <xf numFmtId="168" fontId="9" fillId="0" borderId="0" xfId="0" applyNumberFormat="1" applyFont="1" applyFill="1" applyBorder="1" applyAlignment="1">
      <alignment horizontal="center"/>
    </xf>
    <xf numFmtId="168" fontId="9" fillId="0" borderId="0" xfId="0" applyNumberFormat="1" applyFont="1" applyBorder="1" applyAlignment="1">
      <alignment horizontal="center"/>
    </xf>
    <xf numFmtId="9" fontId="9" fillId="0" borderId="0" xfId="3" applyFont="1" applyBorder="1" applyAlignment="1">
      <alignment horizontal="center"/>
    </xf>
    <xf numFmtId="1" fontId="9" fillId="0" borderId="0" xfId="0" applyNumberFormat="1" applyFont="1"/>
    <xf numFmtId="9" fontId="6" fillId="0" borderId="0" xfId="0" applyNumberFormat="1" applyFont="1"/>
    <xf numFmtId="7" fontId="6" fillId="0" borderId="0" xfId="0" applyNumberFormat="1" applyFont="1"/>
    <xf numFmtId="168" fontId="9" fillId="0" borderId="0" xfId="0" applyNumberFormat="1" applyFont="1" applyFill="1" applyBorder="1"/>
    <xf numFmtId="0" fontId="11" fillId="0" borderId="0" xfId="0" applyFont="1"/>
    <xf numFmtId="168" fontId="11" fillId="0" borderId="0" xfId="0" applyNumberFormat="1" applyFont="1"/>
    <xf numFmtId="9" fontId="9" fillId="0" borderId="0" xfId="3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/>
    <xf numFmtId="9" fontId="2" fillId="0" borderId="0" xfId="0" applyNumberFormat="1" applyFont="1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9" fontId="9" fillId="0" borderId="0" xfId="3" applyFont="1" applyFill="1" applyBorder="1" applyAlignment="1">
      <alignment horizontal="center"/>
    </xf>
    <xf numFmtId="0" fontId="7" fillId="0" borderId="0" xfId="0" applyFont="1"/>
    <xf numFmtId="9" fontId="7" fillId="0" borderId="0" xfId="3" applyFont="1" applyBorder="1" applyAlignment="1">
      <alignment horizontal="center"/>
    </xf>
    <xf numFmtId="9" fontId="8" fillId="0" borderId="0" xfId="3" applyFont="1" applyBorder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12" fillId="0" borderId="0" xfId="0" applyFont="1"/>
    <xf numFmtId="37" fontId="14" fillId="0" borderId="0" xfId="0" applyNumberFormat="1" applyFont="1"/>
    <xf numFmtId="37" fontId="15" fillId="0" borderId="0" xfId="0" applyNumberFormat="1" applyFont="1"/>
    <xf numFmtId="0" fontId="3" fillId="0" borderId="4" xfId="0" applyFont="1" applyBorder="1" applyAlignment="1" applyProtection="1">
      <alignment horizontal="left"/>
    </xf>
    <xf numFmtId="0" fontId="3" fillId="0" borderId="5" xfId="0" applyFont="1" applyBorder="1"/>
    <xf numFmtId="5" fontId="13" fillId="2" borderId="6" xfId="0" applyNumberFormat="1" applyFont="1" applyFill="1" applyBorder="1" applyAlignment="1" applyProtection="1">
      <alignment horizontal="center"/>
      <protection locked="0"/>
    </xf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 applyAlignment="1" applyProtection="1">
      <alignment horizontal="left"/>
    </xf>
    <xf numFmtId="0" fontId="3" fillId="0" borderId="10" xfId="0" applyFont="1" applyBorder="1"/>
    <xf numFmtId="5" fontId="13" fillId="2" borderId="11" xfId="0" applyNumberFormat="1" applyFont="1" applyFill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left"/>
    </xf>
    <xf numFmtId="5" fontId="7" fillId="3" borderId="0" xfId="0" applyNumberFormat="1" applyFont="1" applyFill="1" applyBorder="1" applyProtection="1"/>
    <xf numFmtId="0" fontId="7" fillId="3" borderId="0" xfId="0" applyFont="1" applyFill="1" applyBorder="1"/>
    <xf numFmtId="0" fontId="7" fillId="3" borderId="13" xfId="0" applyFont="1" applyFill="1" applyBorder="1"/>
    <xf numFmtId="0" fontId="13" fillId="2" borderId="11" xfId="0" applyFont="1" applyFill="1" applyBorder="1" applyAlignment="1" applyProtection="1">
      <alignment horizontal="center"/>
      <protection locked="0"/>
    </xf>
    <xf numFmtId="37" fontId="7" fillId="3" borderId="0" xfId="0" applyNumberFormat="1" applyFont="1" applyFill="1" applyBorder="1" applyProtection="1"/>
    <xf numFmtId="5" fontId="7" fillId="3" borderId="0" xfId="2" applyNumberFormat="1" applyFont="1" applyFill="1" applyBorder="1" applyProtection="1"/>
    <xf numFmtId="5" fontId="7" fillId="3" borderId="13" xfId="0" applyNumberFormat="1" applyFont="1" applyFill="1" applyBorder="1" applyProtection="1"/>
    <xf numFmtId="169" fontId="13" fillId="2" borderId="11" xfId="0" applyNumberFormat="1" applyFont="1" applyFill="1" applyBorder="1" applyAlignment="1" applyProtection="1">
      <alignment horizontal="center"/>
      <protection locked="0"/>
    </xf>
    <xf numFmtId="37" fontId="7" fillId="3" borderId="14" xfId="0" applyNumberFormat="1" applyFont="1" applyFill="1" applyBorder="1" applyProtection="1"/>
    <xf numFmtId="37" fontId="7" fillId="3" borderId="15" xfId="0" applyNumberFormat="1" applyFont="1" applyFill="1" applyBorder="1" applyProtection="1"/>
    <xf numFmtId="5" fontId="13" fillId="2" borderId="11" xfId="2" applyNumberFormat="1" applyFont="1" applyFill="1" applyBorder="1" applyAlignment="1" applyProtection="1">
      <alignment horizontal="center"/>
      <protection locked="0"/>
    </xf>
    <xf numFmtId="37" fontId="7" fillId="3" borderId="13" xfId="0" applyNumberFormat="1" applyFont="1" applyFill="1" applyBorder="1" applyProtection="1"/>
    <xf numFmtId="0" fontId="3" fillId="0" borderId="16" xfId="0" applyFont="1" applyBorder="1" applyAlignment="1" applyProtection="1">
      <alignment horizontal="left"/>
    </xf>
    <xf numFmtId="0" fontId="3" fillId="0" borderId="2" xfId="0" applyFont="1" applyBorder="1"/>
    <xf numFmtId="169" fontId="13" fillId="2" borderId="17" xfId="3" applyNumberFormat="1" applyFont="1" applyFill="1" applyBorder="1" applyAlignment="1" applyProtection="1">
      <alignment horizontal="center"/>
      <protection locked="0"/>
    </xf>
    <xf numFmtId="0" fontId="7" fillId="3" borderId="14" xfId="0" applyFont="1" applyFill="1" applyBorder="1"/>
    <xf numFmtId="0" fontId="3" fillId="0" borderId="12" xfId="0" applyFont="1" applyBorder="1"/>
    <xf numFmtId="0" fontId="7" fillId="3" borderId="0" xfId="0" applyFont="1" applyFill="1" applyBorder="1" applyAlignment="1" applyProtection="1">
      <alignment horizontal="right"/>
    </xf>
    <xf numFmtId="0" fontId="7" fillId="3" borderId="13" xfId="0" applyFont="1" applyFill="1" applyBorder="1" applyAlignment="1" applyProtection="1">
      <alignment horizontal="right"/>
    </xf>
    <xf numFmtId="37" fontId="3" fillId="0" borderId="16" xfId="0" applyNumberFormat="1" applyFont="1" applyBorder="1" applyAlignment="1">
      <alignment horizontal="right"/>
    </xf>
    <xf numFmtId="169" fontId="7" fillId="3" borderId="17" xfId="0" applyNumberFormat="1" applyFont="1" applyFill="1" applyBorder="1" applyAlignment="1" applyProtection="1">
      <alignment horizontal="center"/>
    </xf>
    <xf numFmtId="5" fontId="7" fillId="3" borderId="2" xfId="0" applyNumberFormat="1" applyFont="1" applyFill="1" applyBorder="1" applyProtection="1"/>
    <xf numFmtId="5" fontId="7" fillId="3" borderId="17" xfId="0" applyNumberFormat="1" applyFont="1" applyFill="1" applyBorder="1" applyProtection="1"/>
    <xf numFmtId="0" fontId="3" fillId="0" borderId="18" xfId="0" applyFont="1" applyBorder="1"/>
    <xf numFmtId="0" fontId="3" fillId="0" borderId="19" xfId="0" applyFont="1" applyBorder="1"/>
    <xf numFmtId="5" fontId="3" fillId="0" borderId="20" xfId="0" applyNumberFormat="1" applyFont="1" applyBorder="1"/>
    <xf numFmtId="5" fontId="3" fillId="0" borderId="19" xfId="0" applyNumberFormat="1" applyFont="1" applyBorder="1"/>
    <xf numFmtId="5" fontId="7" fillId="3" borderId="6" xfId="0" applyNumberFormat="1" applyFont="1" applyFill="1" applyBorder="1"/>
    <xf numFmtId="5" fontId="7" fillId="3" borderId="11" xfId="0" applyNumberFormat="1" applyFont="1" applyFill="1" applyBorder="1"/>
    <xf numFmtId="5" fontId="7" fillId="3" borderId="17" xfId="0" applyNumberFormat="1" applyFont="1" applyFill="1" applyBorder="1"/>
    <xf numFmtId="0" fontId="3" fillId="0" borderId="16" xfId="0" applyFont="1" applyBorder="1"/>
    <xf numFmtId="0" fontId="3" fillId="0" borderId="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" xfId="0" applyFont="1" applyBorder="1"/>
    <xf numFmtId="0" fontId="3" fillId="0" borderId="21" xfId="0" applyFont="1" applyBorder="1"/>
    <xf numFmtId="0" fontId="3" fillId="0" borderId="13" xfId="0" applyFont="1" applyBorder="1"/>
    <xf numFmtId="2" fontId="7" fillId="3" borderId="22" xfId="0" applyNumberFormat="1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5" fontId="7" fillId="3" borderId="23" xfId="0" applyNumberFormat="1" applyFont="1" applyFill="1" applyBorder="1" applyAlignment="1">
      <alignment horizontal="center"/>
    </xf>
    <xf numFmtId="5" fontId="7" fillId="3" borderId="24" xfId="0" applyNumberFormat="1" applyFont="1" applyFill="1" applyBorder="1" applyAlignment="1">
      <alignment horizontal="center"/>
    </xf>
    <xf numFmtId="5" fontId="7" fillId="3" borderId="25" xfId="0" applyNumberFormat="1" applyFont="1" applyFill="1" applyBorder="1" applyAlignment="1">
      <alignment horizontal="center"/>
    </xf>
    <xf numFmtId="0" fontId="3" fillId="0" borderId="26" xfId="0" applyFont="1" applyBorder="1"/>
    <xf numFmtId="2" fontId="13" fillId="2" borderId="27" xfId="0" applyNumberFormat="1" applyFont="1" applyFill="1" applyBorder="1" applyAlignment="1">
      <alignment horizontal="center"/>
    </xf>
    <xf numFmtId="0" fontId="7" fillId="3" borderId="28" xfId="0" applyFont="1" applyFill="1" applyBorder="1" applyAlignment="1">
      <alignment horizontal="center"/>
    </xf>
    <xf numFmtId="5" fontId="7" fillId="3" borderId="6" xfId="0" applyNumberFormat="1" applyFont="1" applyFill="1" applyBorder="1" applyAlignment="1">
      <alignment horizontal="center"/>
    </xf>
    <xf numFmtId="2" fontId="13" fillId="2" borderId="29" xfId="0" applyNumberFormat="1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3" fontId="7" fillId="3" borderId="31" xfId="0" applyNumberFormat="1" applyFont="1" applyFill="1" applyBorder="1" applyAlignment="1">
      <alignment horizontal="center"/>
    </xf>
    <xf numFmtId="37" fontId="7" fillId="3" borderId="11" xfId="0" applyNumberFormat="1" applyFont="1" applyFill="1" applyBorder="1" applyAlignment="1">
      <alignment horizontal="center"/>
    </xf>
    <xf numFmtId="0" fontId="7" fillId="3" borderId="32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9" xfId="0" applyFont="1" applyBorder="1" applyAlignment="1">
      <alignment horizontal="right"/>
    </xf>
    <xf numFmtId="0" fontId="0" fillId="0" borderId="2" xfId="0" applyBorder="1"/>
    <xf numFmtId="0" fontId="0" fillId="0" borderId="0" xfId="0" applyBorder="1"/>
    <xf numFmtId="3" fontId="9" fillId="0" borderId="0" xfId="1" applyNumberFormat="1" applyFont="1" applyBorder="1"/>
    <xf numFmtId="0" fontId="9" fillId="0" borderId="2" xfId="0" applyFont="1" applyBorder="1"/>
    <xf numFmtId="9" fontId="3" fillId="0" borderId="0" xfId="3" applyFont="1" applyBorder="1" applyAlignment="1">
      <alignment horizontal="left"/>
    </xf>
    <xf numFmtId="0" fontId="3" fillId="0" borderId="33" xfId="0" applyFont="1" applyBorder="1"/>
    <xf numFmtId="0" fontId="9" fillId="0" borderId="34" xfId="0" applyFont="1" applyBorder="1"/>
    <xf numFmtId="0" fontId="9" fillId="0" borderId="35" xfId="0" applyFont="1" applyBorder="1"/>
    <xf numFmtId="0" fontId="3" fillId="0" borderId="36" xfId="0" applyFont="1" applyBorder="1"/>
    <xf numFmtId="0" fontId="9" fillId="0" borderId="0" xfId="0" applyFont="1" applyBorder="1"/>
    <xf numFmtId="0" fontId="3" fillId="0" borderId="37" xfId="0" applyFont="1" applyBorder="1"/>
    <xf numFmtId="0" fontId="9" fillId="0" borderId="38" xfId="0" applyFont="1" applyBorder="1"/>
    <xf numFmtId="0" fontId="9" fillId="0" borderId="7" xfId="0" applyFont="1" applyBorder="1"/>
    <xf numFmtId="0" fontId="9" fillId="0" borderId="8" xfId="0" applyFont="1" applyBorder="1"/>
    <xf numFmtId="0" fontId="3" fillId="0" borderId="8" xfId="0" applyFont="1" applyBorder="1" applyAlignment="1">
      <alignment horizontal="right"/>
    </xf>
    <xf numFmtId="0" fontId="9" fillId="0" borderId="12" xfId="0" applyFont="1" applyBorder="1"/>
    <xf numFmtId="0" fontId="3" fillId="0" borderId="0" xfId="0" applyFont="1" applyBorder="1" applyAlignment="1">
      <alignment horizontal="right"/>
    </xf>
    <xf numFmtId="0" fontId="9" fillId="0" borderId="16" xfId="0" applyFont="1" applyBorder="1"/>
    <xf numFmtId="0" fontId="3" fillId="0" borderId="2" xfId="0" applyFont="1" applyBorder="1" applyAlignment="1">
      <alignment horizontal="right"/>
    </xf>
    <xf numFmtId="168" fontId="7" fillId="3" borderId="39" xfId="0" applyNumberFormat="1" applyFont="1" applyFill="1" applyBorder="1" applyAlignment="1">
      <alignment horizontal="center"/>
    </xf>
    <xf numFmtId="168" fontId="7" fillId="3" borderId="40" xfId="0" applyNumberFormat="1" applyFont="1" applyFill="1" applyBorder="1" applyAlignment="1">
      <alignment horizontal="center"/>
    </xf>
    <xf numFmtId="168" fontId="7" fillId="3" borderId="25" xfId="0" applyNumberFormat="1" applyFont="1" applyFill="1" applyBorder="1" applyAlignment="1">
      <alignment horizontal="center"/>
    </xf>
    <xf numFmtId="0" fontId="3" fillId="0" borderId="41" xfId="0" applyFont="1" applyBorder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center"/>
    </xf>
    <xf numFmtId="171" fontId="7" fillId="3" borderId="17" xfId="1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165" fontId="7" fillId="3" borderId="6" xfId="0" applyNumberFormat="1" applyFont="1" applyFill="1" applyBorder="1" applyAlignment="1">
      <alignment horizontal="center"/>
    </xf>
    <xf numFmtId="169" fontId="13" fillId="2" borderId="20" xfId="0" applyNumberFormat="1" applyFont="1" applyFill="1" applyBorder="1" applyAlignment="1">
      <alignment horizontal="center"/>
    </xf>
    <xf numFmtId="169" fontId="13" fillId="2" borderId="20" xfId="0" applyNumberFormat="1" applyFont="1" applyFill="1" applyBorder="1"/>
    <xf numFmtId="169" fontId="13" fillId="2" borderId="20" xfId="3" applyNumberFormat="1" applyFont="1" applyFill="1" applyBorder="1" applyAlignment="1">
      <alignment horizontal="center"/>
    </xf>
    <xf numFmtId="165" fontId="9" fillId="0" borderId="0" xfId="0" applyNumberFormat="1" applyFont="1" applyFill="1" applyBorder="1" applyAlignment="1">
      <alignment horizontal="center"/>
    </xf>
    <xf numFmtId="165" fontId="7" fillId="3" borderId="39" xfId="0" applyNumberFormat="1" applyFont="1" applyFill="1" applyBorder="1" applyAlignment="1">
      <alignment horizontal="center"/>
    </xf>
    <xf numFmtId="7" fontId="7" fillId="3" borderId="17" xfId="0" applyNumberFormat="1" applyFont="1" applyFill="1" applyBorder="1" applyAlignment="1">
      <alignment horizontal="center"/>
    </xf>
    <xf numFmtId="165" fontId="7" fillId="3" borderId="40" xfId="0" applyNumberFormat="1" applyFont="1" applyFill="1" applyBorder="1" applyAlignment="1">
      <alignment horizontal="center"/>
    </xf>
    <xf numFmtId="165" fontId="7" fillId="3" borderId="25" xfId="0" applyNumberFormat="1" applyFont="1" applyFill="1" applyBorder="1" applyAlignment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center"/>
    </xf>
    <xf numFmtId="0" fontId="3" fillId="0" borderId="4" xfId="0" applyFont="1" applyBorder="1" applyAlignment="1">
      <alignment horizontal="right"/>
    </xf>
    <xf numFmtId="37" fontId="3" fillId="0" borderId="9" xfId="0" applyNumberFormat="1" applyFont="1" applyBorder="1" applyAlignment="1">
      <alignment horizontal="right"/>
    </xf>
    <xf numFmtId="169" fontId="7" fillId="3" borderId="11" xfId="0" applyNumberFormat="1" applyFont="1" applyFill="1" applyBorder="1" applyAlignment="1" applyProtection="1">
      <alignment horizontal="center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5" fontId="7" fillId="3" borderId="39" xfId="0" applyNumberFormat="1" applyFont="1" applyFill="1" applyBorder="1"/>
    <xf numFmtId="5" fontId="7" fillId="3" borderId="13" xfId="0" applyNumberFormat="1" applyFont="1" applyFill="1" applyBorder="1"/>
    <xf numFmtId="9" fontId="3" fillId="0" borderId="42" xfId="3" applyFont="1" applyBorder="1"/>
    <xf numFmtId="9" fontId="3" fillId="0" borderId="32" xfId="3" applyFont="1" applyBorder="1"/>
    <xf numFmtId="9" fontId="3" fillId="0" borderId="43" xfId="3" applyFont="1" applyBorder="1"/>
    <xf numFmtId="9" fontId="3" fillId="0" borderId="44" xfId="0" applyNumberFormat="1" applyFont="1" applyBorder="1"/>
    <xf numFmtId="9" fontId="3" fillId="0" borderId="45" xfId="0" applyNumberFormat="1" applyFont="1" applyBorder="1"/>
    <xf numFmtId="9" fontId="3" fillId="0" borderId="43" xfId="0" applyNumberFormat="1" applyFont="1" applyBorder="1"/>
    <xf numFmtId="5" fontId="3" fillId="0" borderId="46" xfId="0" applyNumberFormat="1" applyFont="1" applyBorder="1" applyAlignment="1">
      <alignment horizontal="center"/>
    </xf>
    <xf numFmtId="5" fontId="3" fillId="0" borderId="21" xfId="0" applyNumberFormat="1" applyFont="1" applyBorder="1" applyAlignment="1">
      <alignment horizontal="center"/>
    </xf>
    <xf numFmtId="5" fontId="3" fillId="0" borderId="47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5" fillId="0" borderId="0" xfId="0" applyFont="1"/>
    <xf numFmtId="0" fontId="3" fillId="0" borderId="48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168" fontId="16" fillId="4" borderId="48" xfId="0" applyNumberFormat="1" applyFont="1" applyFill="1" applyBorder="1" applyAlignment="1">
      <alignment horizontal="center"/>
    </xf>
    <xf numFmtId="168" fontId="16" fillId="4" borderId="49" xfId="0" applyNumberFormat="1" applyFont="1" applyFill="1" applyBorder="1" applyAlignment="1">
      <alignment horizontal="center"/>
    </xf>
    <xf numFmtId="168" fontId="16" fillId="4" borderId="50" xfId="0" applyNumberFormat="1" applyFont="1" applyFill="1" applyBorder="1" applyAlignment="1">
      <alignment horizontal="center"/>
    </xf>
    <xf numFmtId="168" fontId="7" fillId="3" borderId="19" xfId="0" applyNumberFormat="1" applyFont="1" applyFill="1" applyBorder="1" applyAlignment="1">
      <alignment horizontal="center"/>
    </xf>
    <xf numFmtId="9" fontId="13" fillId="2" borderId="51" xfId="3" applyFont="1" applyFill="1" applyBorder="1" applyAlignment="1">
      <alignment horizontal="center"/>
    </xf>
    <xf numFmtId="168" fontId="7" fillId="3" borderId="20" xfId="0" applyNumberFormat="1" applyFont="1" applyFill="1" applyBorder="1" applyAlignment="1">
      <alignment horizontal="center"/>
    </xf>
    <xf numFmtId="9" fontId="9" fillId="0" borderId="0" xfId="3" applyFont="1" applyBorder="1"/>
    <xf numFmtId="168" fontId="16" fillId="4" borderId="19" xfId="0" applyNumberFormat="1" applyFont="1" applyFill="1" applyBorder="1" applyAlignment="1">
      <alignment horizontal="center"/>
    </xf>
    <xf numFmtId="168" fontId="7" fillId="3" borderId="49" xfId="0" applyNumberFormat="1" applyFont="1" applyFill="1" applyBorder="1" applyAlignment="1">
      <alignment horizontal="center"/>
    </xf>
    <xf numFmtId="9" fontId="13" fillId="2" borderId="19" xfId="3" applyFont="1" applyFill="1" applyBorder="1" applyAlignment="1">
      <alignment horizontal="center"/>
    </xf>
    <xf numFmtId="168" fontId="7" fillId="3" borderId="51" xfId="0" applyNumberFormat="1" applyFont="1" applyFill="1" applyBorder="1" applyAlignment="1">
      <alignment horizontal="center"/>
    </xf>
    <xf numFmtId="168" fontId="7" fillId="3" borderId="27" xfId="0" applyNumberFormat="1" applyFont="1" applyFill="1" applyBorder="1" applyAlignment="1">
      <alignment horizontal="center"/>
    </xf>
    <xf numFmtId="168" fontId="7" fillId="3" borderId="29" xfId="0" applyNumberFormat="1" applyFont="1" applyFill="1" applyBorder="1" applyAlignment="1">
      <alignment horizontal="center"/>
    </xf>
    <xf numFmtId="170" fontId="7" fillId="3" borderId="52" xfId="1" applyNumberFormat="1" applyFont="1" applyFill="1" applyBorder="1" applyAlignment="1">
      <alignment horizontal="center"/>
    </xf>
    <xf numFmtId="168" fontId="16" fillId="4" borderId="53" xfId="0" applyNumberFormat="1" applyFont="1" applyFill="1" applyBorder="1" applyAlignment="1">
      <alignment horizontal="center"/>
    </xf>
    <xf numFmtId="171" fontId="7" fillId="3" borderId="52" xfId="1" applyNumberFormat="1" applyFont="1" applyFill="1" applyBorder="1" applyAlignment="1">
      <alignment horizontal="center"/>
    </xf>
    <xf numFmtId="168" fontId="16" fillId="4" borderId="51" xfId="0" applyNumberFormat="1" applyFont="1" applyFill="1" applyBorder="1" applyAlignment="1">
      <alignment horizontal="center"/>
    </xf>
    <xf numFmtId="168" fontId="16" fillId="4" borderId="48" xfId="0" applyNumberFormat="1" applyFont="1" applyFill="1" applyBorder="1" applyAlignment="1">
      <alignment horizontal="left"/>
    </xf>
    <xf numFmtId="9" fontId="13" fillId="2" borderId="49" xfId="3" applyFont="1" applyFill="1" applyBorder="1" applyAlignment="1">
      <alignment horizontal="center"/>
    </xf>
    <xf numFmtId="164" fontId="16" fillId="4" borderId="19" xfId="0" applyNumberFormat="1" applyFont="1" applyFill="1" applyBorder="1" applyAlignment="1">
      <alignment horizontal="center"/>
    </xf>
    <xf numFmtId="165" fontId="16" fillId="4" borderId="49" xfId="0" applyNumberFormat="1" applyFont="1" applyFill="1" applyBorder="1" applyAlignment="1">
      <alignment horizontal="center"/>
    </xf>
    <xf numFmtId="9" fontId="13" fillId="2" borderId="49" xfId="0" applyNumberFormat="1" applyFont="1" applyFill="1" applyBorder="1" applyAlignment="1">
      <alignment horizontal="center"/>
    </xf>
    <xf numFmtId="166" fontId="16" fillId="4" borderId="20" xfId="0" applyNumberFormat="1" applyFont="1" applyFill="1" applyBorder="1" applyAlignment="1">
      <alignment horizontal="center"/>
    </xf>
    <xf numFmtId="164" fontId="16" fillId="4" borderId="53" xfId="0" applyNumberFormat="1" applyFont="1" applyFill="1" applyBorder="1" applyAlignment="1">
      <alignment horizontal="center"/>
    </xf>
    <xf numFmtId="7" fontId="16" fillId="4" borderId="49" xfId="0" applyNumberFormat="1" applyFont="1" applyFill="1" applyBorder="1" applyAlignment="1">
      <alignment horizontal="center"/>
    </xf>
    <xf numFmtId="167" fontId="16" fillId="4" borderId="20" xfId="0" applyNumberFormat="1" applyFont="1" applyFill="1" applyBorder="1" applyAlignment="1">
      <alignment horizontal="center"/>
    </xf>
    <xf numFmtId="164" fontId="16" fillId="4" borderId="51" xfId="0" applyNumberFormat="1" applyFont="1" applyFill="1" applyBorder="1" applyAlignment="1">
      <alignment horizontal="center"/>
    </xf>
    <xf numFmtId="164" fontId="16" fillId="4" borderId="48" xfId="0" applyNumberFormat="1" applyFont="1" applyFill="1" applyBorder="1" applyAlignment="1">
      <alignment horizontal="center"/>
    </xf>
    <xf numFmtId="164" fontId="16" fillId="4" borderId="49" xfId="0" applyNumberFormat="1" applyFont="1" applyFill="1" applyBorder="1" applyAlignment="1">
      <alignment horizontal="center"/>
    </xf>
    <xf numFmtId="164" fontId="7" fillId="4" borderId="19" xfId="0" applyNumberFormat="1" applyFont="1" applyFill="1" applyBorder="1" applyAlignment="1">
      <alignment horizontal="center"/>
    </xf>
    <xf numFmtId="165" fontId="7" fillId="4" borderId="49" xfId="0" applyNumberFormat="1" applyFont="1" applyFill="1" applyBorder="1" applyAlignment="1">
      <alignment horizontal="center"/>
    </xf>
    <xf numFmtId="9" fontId="7" fillId="4" borderId="49" xfId="3" applyFont="1" applyFill="1" applyBorder="1" applyAlignment="1">
      <alignment horizontal="center"/>
    </xf>
    <xf numFmtId="165" fontId="7" fillId="4" borderId="20" xfId="0" applyNumberFormat="1" applyFont="1" applyFill="1" applyBorder="1" applyAlignment="1">
      <alignment horizontal="center"/>
    </xf>
    <xf numFmtId="9" fontId="8" fillId="4" borderId="49" xfId="3" applyFont="1" applyFill="1" applyBorder="1" applyAlignment="1">
      <alignment horizontal="center"/>
    </xf>
    <xf numFmtId="165" fontId="8" fillId="4" borderId="20" xfId="0" applyNumberFormat="1" applyFont="1" applyFill="1" applyBorder="1" applyAlignment="1">
      <alignment horizontal="center"/>
    </xf>
    <xf numFmtId="164" fontId="7" fillId="4" borderId="51" xfId="0" applyNumberFormat="1" applyFont="1" applyFill="1" applyBorder="1" applyAlignment="1">
      <alignment horizontal="center"/>
    </xf>
    <xf numFmtId="164" fontId="7" fillId="4" borderId="48" xfId="0" applyNumberFormat="1" applyFont="1" applyFill="1" applyBorder="1" applyAlignment="1">
      <alignment horizontal="center"/>
    </xf>
    <xf numFmtId="164" fontId="8" fillId="4" borderId="48" xfId="0" applyNumberFormat="1" applyFont="1" applyFill="1" applyBorder="1" applyAlignment="1">
      <alignment horizontal="center"/>
    </xf>
    <xf numFmtId="164" fontId="8" fillId="4" borderId="49" xfId="0" applyNumberFormat="1" applyFont="1" applyFill="1" applyBorder="1" applyAlignment="1">
      <alignment horizontal="center"/>
    </xf>
    <xf numFmtId="7" fontId="8" fillId="4" borderId="51" xfId="0" applyNumberFormat="1" applyFont="1" applyFill="1" applyBorder="1" applyAlignment="1">
      <alignment horizontal="center"/>
    </xf>
    <xf numFmtId="14" fontId="18" fillId="0" borderId="0" xfId="0" applyNumberFormat="1" applyFont="1" applyAlignment="1">
      <alignment horizontal="left"/>
    </xf>
    <xf numFmtId="0" fontId="18" fillId="0" borderId="0" xfId="0" applyFont="1"/>
    <xf numFmtId="0" fontId="19" fillId="0" borderId="0" xfId="0" applyFont="1"/>
    <xf numFmtId="37" fontId="19" fillId="0" borderId="0" xfId="0" applyNumberFormat="1" applyFont="1"/>
    <xf numFmtId="0" fontId="18" fillId="0" borderId="0" xfId="0" quotePrefix="1" applyFont="1"/>
    <xf numFmtId="7" fontId="7" fillId="3" borderId="6" xfId="0" applyNumberFormat="1" applyFont="1" applyFill="1" applyBorder="1" applyAlignment="1" applyProtection="1">
      <alignment horizontal="center"/>
    </xf>
    <xf numFmtId="0" fontId="15" fillId="0" borderId="0" xfId="0" applyFont="1"/>
    <xf numFmtId="0" fontId="21" fillId="0" borderId="0" xfId="0" applyFont="1" applyAlignment="1">
      <alignment vertical="top"/>
    </xf>
    <xf numFmtId="0" fontId="22" fillId="0" borderId="0" xfId="4" applyFont="1" applyAlignment="1">
      <alignment horizontal="left"/>
    </xf>
    <xf numFmtId="0" fontId="9" fillId="0" borderId="0" xfId="0" applyFont="1" applyBorder="1" applyAlignment="1">
      <alignment horizontal="center"/>
    </xf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Sensitivity Analysis</a:t>
            </a:r>
          </a:p>
        </c:rich>
      </c:tx>
      <c:layout>
        <c:manualLayout>
          <c:xMode val="edge"/>
          <c:yMode val="edge"/>
          <c:x val="0.32804001104140063"/>
          <c:y val="3.89972315104447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95332351398903"/>
          <c:y val="0.22005571030640669"/>
          <c:w val="0.81735124677634996"/>
          <c:h val="0.6155988857938719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CH12MODEL!$I$59:$I$65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CH12MODEL!$J$59:$J$65</c:f>
              <c:numCache>
                <c:formatCode>"$"#,##0_);\("$"#,##0\)</c:formatCode>
                <c:ptCount val="7"/>
                <c:pt idx="0">
                  <c:v>-814.03517364064828</c:v>
                </c:pt>
                <c:pt idx="1">
                  <c:v>-515.19260203289718</c:v>
                </c:pt>
                <c:pt idx="2">
                  <c:v>-216.35003042514563</c:v>
                </c:pt>
                <c:pt idx="3">
                  <c:v>82.492541182606146</c:v>
                </c:pt>
                <c:pt idx="4">
                  <c:v>381.33511279035747</c:v>
                </c:pt>
                <c:pt idx="5">
                  <c:v>680.1776843981097</c:v>
                </c:pt>
                <c:pt idx="6">
                  <c:v>979.02025600586057</c:v>
                </c:pt>
              </c:numCache>
            </c:numRef>
          </c:yVal>
          <c:smooth val="1"/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CH12MODEL!$I$59:$I$65</c:f>
              <c:numCache>
                <c:formatCode>0%</c:formatCode>
                <c:ptCount val="7"/>
                <c:pt idx="0">
                  <c:v>-0.3</c:v>
                </c:pt>
                <c:pt idx="1">
                  <c:v>-0.2</c:v>
                </c:pt>
                <c:pt idx="2">
                  <c:v>-0.1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0.3</c:v>
                </c:pt>
              </c:numCache>
            </c:numRef>
          </c:xVal>
          <c:yVal>
            <c:numRef>
              <c:f>CH12MODEL!$K$59:$K$65</c:f>
              <c:numCache>
                <c:formatCode>"$"#,##0_);\("$"#,##0\)</c:formatCode>
                <c:ptCount val="7"/>
                <c:pt idx="0">
                  <c:v>-57.214756505703917</c:v>
                </c:pt>
                <c:pt idx="1">
                  <c:v>-10.645657276267229</c:v>
                </c:pt>
                <c:pt idx="2">
                  <c:v>35.923441953169458</c:v>
                </c:pt>
                <c:pt idx="3">
                  <c:v>82.492541182606146</c:v>
                </c:pt>
                <c:pt idx="4">
                  <c:v>129.06164041204238</c:v>
                </c:pt>
                <c:pt idx="5">
                  <c:v>175.63073964147907</c:v>
                </c:pt>
                <c:pt idx="6">
                  <c:v>222.19983887091576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76160"/>
        <c:axId val="173774984"/>
      </c:scatterChart>
      <c:valAx>
        <c:axId val="173776160"/>
        <c:scaling>
          <c:orientation val="minMax"/>
          <c:max val="0.30000000000000004"/>
          <c:min val="-0.30000000000000004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Change from Base Case</a:t>
                </a:r>
              </a:p>
            </c:rich>
          </c:tx>
          <c:layout>
            <c:manualLayout>
              <c:xMode val="edge"/>
              <c:yMode val="edge"/>
              <c:x val="0.35186417205870657"/>
              <c:y val="0.866295257613346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774984"/>
        <c:crosses val="autoZero"/>
        <c:crossBetween val="midCat"/>
        <c:majorUnit val="0.1"/>
      </c:valAx>
      <c:valAx>
        <c:axId val="173774984"/>
        <c:scaling>
          <c:orientation val="minMax"/>
          <c:max val="1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NPV</a:t>
                </a:r>
              </a:p>
            </c:rich>
          </c:tx>
          <c:layout>
            <c:manualLayout>
              <c:xMode val="edge"/>
              <c:yMode val="edge"/>
              <c:x val="3.481994563513785E-2"/>
              <c:y val="0.47075216625319094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_);\(&quot;$&quot;#,##0\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776160"/>
        <c:crosses val="autoZero"/>
        <c:crossBetween val="midCat"/>
        <c:majorUnit val="500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66</xdr:row>
      <xdr:rowOff>99060</xdr:rowOff>
    </xdr:from>
    <xdr:to>
      <xdr:col>6</xdr:col>
      <xdr:colOff>335280</xdr:colOff>
      <xdr:row>83</xdr:row>
      <xdr:rowOff>30480</xdr:rowOff>
    </xdr:to>
    <xdr:graphicFrame macro="">
      <xdr:nvGraphicFramePr>
        <xdr:cNvPr id="1310" name="Chart 2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594360</xdr:colOff>
      <xdr:row>70</xdr:row>
      <xdr:rowOff>91440</xdr:rowOff>
    </xdr:from>
    <xdr:to>
      <xdr:col>5</xdr:col>
      <xdr:colOff>556260</xdr:colOff>
      <xdr:row>71</xdr:row>
      <xdr:rowOff>106680</xdr:rowOff>
    </xdr:to>
    <xdr:sp macro="" textlink="">
      <xdr:nvSpPr>
        <xdr:cNvPr id="1292" name="Text Box 268"/>
        <xdr:cNvSpPr txBox="1">
          <a:spLocks noChangeArrowheads="1"/>
        </xdr:cNvSpPr>
      </xdr:nvSpPr>
      <xdr:spPr bwMode="auto">
        <a:xfrm>
          <a:off x="3451860" y="11925300"/>
          <a:ext cx="655320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000090"/>
              </a:solidFill>
              <a:latin typeface="Times New Roman"/>
              <a:cs typeface="Times New Roman"/>
            </a:rPr>
            <a:t>Volume</a:t>
          </a:r>
        </a:p>
      </xdr:txBody>
    </xdr:sp>
    <xdr:clientData/>
  </xdr:twoCellAnchor>
  <xdr:twoCellAnchor>
    <xdr:from>
      <xdr:col>4</xdr:col>
      <xdr:colOff>579120</xdr:colOff>
      <xdr:row>73</xdr:row>
      <xdr:rowOff>7620</xdr:rowOff>
    </xdr:from>
    <xdr:to>
      <xdr:col>6</xdr:col>
      <xdr:colOff>22860</xdr:colOff>
      <xdr:row>74</xdr:row>
      <xdr:rowOff>38100</xdr:rowOff>
    </xdr:to>
    <xdr:sp macro="" textlink="">
      <xdr:nvSpPr>
        <xdr:cNvPr id="1293" name="Text Box 269"/>
        <xdr:cNvSpPr txBox="1">
          <a:spLocks noChangeArrowheads="1"/>
        </xdr:cNvSpPr>
      </xdr:nvSpPr>
      <xdr:spPr bwMode="auto">
        <a:xfrm>
          <a:off x="3436620" y="12344400"/>
          <a:ext cx="830580" cy="198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900" b="1" i="0" u="none" strike="noStrike" baseline="0">
              <a:solidFill>
                <a:srgbClr val="F20884"/>
              </a:solidFill>
              <a:latin typeface="Times New Roman"/>
              <a:cs typeface="Times New Roman"/>
            </a:rPr>
            <a:t>Salvage Value</a:t>
          </a:r>
        </a:p>
      </xdr:txBody>
    </xdr:sp>
    <xdr:clientData/>
  </xdr:twoCellAnchor>
  <xdr:twoCellAnchor>
    <xdr:from>
      <xdr:col>2</xdr:col>
      <xdr:colOff>205740</xdr:colOff>
      <xdr:row>150</xdr:row>
      <xdr:rowOff>7620</xdr:rowOff>
    </xdr:from>
    <xdr:to>
      <xdr:col>2</xdr:col>
      <xdr:colOff>685800</xdr:colOff>
      <xdr:row>151</xdr:row>
      <xdr:rowOff>160020</xdr:rowOff>
    </xdr:to>
    <xdr:sp macro="" textlink="">
      <xdr:nvSpPr>
        <xdr:cNvPr id="1314" name="Line 270"/>
        <xdr:cNvSpPr>
          <a:spLocks noChangeShapeType="1"/>
        </xdr:cNvSpPr>
      </xdr:nvSpPr>
      <xdr:spPr bwMode="auto">
        <a:xfrm flipV="1">
          <a:off x="1676400" y="25488900"/>
          <a:ext cx="480060" cy="3276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 editAs="oneCell">
    <xdr:from>
      <xdr:col>7</xdr:col>
      <xdr:colOff>17318</xdr:colOff>
      <xdr:row>66</xdr:row>
      <xdr:rowOff>78798</xdr:rowOff>
    </xdr:from>
    <xdr:to>
      <xdr:col>10</xdr:col>
      <xdr:colOff>105376</xdr:colOff>
      <xdr:row>74</xdr:row>
      <xdr:rowOff>9372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1773" y="11153775"/>
          <a:ext cx="2114285" cy="1246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zoomScale="110" zoomScaleNormal="110" workbookViewId="0">
      <selection activeCell="B5" sqref="B5:J5"/>
    </sheetView>
  </sheetViews>
  <sheetFormatPr defaultRowHeight="12.75" x14ac:dyDescent="0.2"/>
  <cols>
    <col min="1" max="1" width="9.42578125" bestFit="1" customWidth="1"/>
    <col min="10" max="10" width="16.7109375" customWidth="1"/>
  </cols>
  <sheetData>
    <row r="1" spans="1:10" ht="15.75" x14ac:dyDescent="0.25">
      <c r="A1" s="221">
        <v>42095</v>
      </c>
      <c r="B1" s="222" t="s">
        <v>127</v>
      </c>
      <c r="C1" s="223"/>
    </row>
    <row r="2" spans="1:10" ht="15.75" x14ac:dyDescent="0.25">
      <c r="B2" s="222"/>
      <c r="D2" s="222" t="s">
        <v>130</v>
      </c>
    </row>
    <row r="3" spans="1:10" ht="15.75" x14ac:dyDescent="0.25">
      <c r="C3" s="222" t="s">
        <v>128</v>
      </c>
    </row>
    <row r="5" spans="1:10" x14ac:dyDescent="0.2">
      <c r="A5" s="3"/>
      <c r="B5" s="229" t="s">
        <v>141</v>
      </c>
      <c r="C5" s="229"/>
      <c r="D5" s="229"/>
      <c r="E5" s="229"/>
      <c r="F5" s="229"/>
      <c r="G5" s="229"/>
      <c r="H5" s="229"/>
      <c r="I5" s="229"/>
      <c r="J5" s="229"/>
    </row>
    <row r="6" spans="1:10" x14ac:dyDescent="0.2">
      <c r="A6" s="3"/>
      <c r="B6" s="229" t="s">
        <v>142</v>
      </c>
      <c r="C6" s="229"/>
      <c r="D6" s="229"/>
      <c r="E6" s="229"/>
      <c r="F6" s="229"/>
      <c r="G6" s="229"/>
      <c r="H6" s="229"/>
      <c r="I6" s="229"/>
      <c r="J6" s="229"/>
    </row>
    <row r="7" spans="1:10" x14ac:dyDescent="0.2">
      <c r="A7" s="3"/>
      <c r="B7" s="229" t="s">
        <v>143</v>
      </c>
      <c r="C7" s="229"/>
      <c r="D7" s="229"/>
      <c r="E7" s="229"/>
      <c r="F7" s="229"/>
      <c r="G7" s="229"/>
      <c r="H7" s="229"/>
      <c r="I7" s="229"/>
      <c r="J7" s="229"/>
    </row>
    <row r="8" spans="1:10" x14ac:dyDescent="0.2">
      <c r="A8" s="3"/>
      <c r="B8" s="229" t="s">
        <v>144</v>
      </c>
      <c r="C8" s="229"/>
      <c r="D8" s="229"/>
      <c r="E8" s="229"/>
      <c r="F8" s="229"/>
      <c r="G8" s="229"/>
      <c r="H8" s="229"/>
      <c r="I8" s="229"/>
      <c r="J8" s="229"/>
    </row>
    <row r="9" spans="1:10" x14ac:dyDescent="0.2">
      <c r="A9" s="3"/>
      <c r="B9" s="229" t="s">
        <v>145</v>
      </c>
      <c r="C9" s="229"/>
      <c r="D9" s="229"/>
      <c r="E9" s="229"/>
      <c r="F9" s="229"/>
      <c r="G9" s="229"/>
      <c r="H9" s="229"/>
      <c r="I9" s="229"/>
      <c r="J9" s="229"/>
    </row>
    <row r="10" spans="1:10" x14ac:dyDescent="0.2">
      <c r="A10" s="227"/>
      <c r="B10" s="227"/>
      <c r="C10" s="227"/>
      <c r="D10" s="227"/>
      <c r="E10" s="227"/>
      <c r="F10" s="227"/>
      <c r="G10" s="227"/>
      <c r="H10" s="227"/>
      <c r="I10" s="227"/>
      <c r="J10" s="227"/>
    </row>
    <row r="11" spans="1:10" x14ac:dyDescent="0.2">
      <c r="A11" s="227"/>
      <c r="B11" s="227"/>
      <c r="C11" s="227"/>
      <c r="D11" s="227"/>
      <c r="E11" s="227"/>
      <c r="F11" s="227"/>
      <c r="G11" s="227"/>
      <c r="H11" s="227"/>
      <c r="I11" s="227"/>
      <c r="J11" s="227"/>
    </row>
    <row r="12" spans="1:10" ht="15" x14ac:dyDescent="0.2">
      <c r="A12" s="227"/>
      <c r="B12" s="228" t="s">
        <v>132</v>
      </c>
      <c r="C12" s="227"/>
      <c r="D12" s="227"/>
      <c r="E12" s="227"/>
      <c r="F12" s="227"/>
      <c r="G12" s="227"/>
      <c r="H12" s="227"/>
      <c r="I12" s="227"/>
      <c r="J12" s="227"/>
    </row>
    <row r="13" spans="1:10" ht="15" x14ac:dyDescent="0.2">
      <c r="A13" s="227"/>
      <c r="B13" s="228" t="s">
        <v>131</v>
      </c>
      <c r="C13" s="227"/>
      <c r="D13" s="227"/>
      <c r="E13" s="227"/>
      <c r="F13" s="227"/>
      <c r="G13" s="227"/>
      <c r="H13" s="227"/>
      <c r="I13" s="227"/>
      <c r="J13" s="227"/>
    </row>
    <row r="14" spans="1:10" x14ac:dyDescent="0.2">
      <c r="A14" s="227"/>
      <c r="B14" s="227"/>
      <c r="C14" s="227"/>
      <c r="D14" s="227"/>
      <c r="E14" s="227"/>
      <c r="F14" s="227"/>
      <c r="G14" s="227"/>
      <c r="H14" s="227"/>
      <c r="I14" s="227"/>
      <c r="J14" s="227"/>
    </row>
  </sheetData>
  <mergeCells count="5">
    <mergeCell ref="B8:J8"/>
    <mergeCell ref="B5:J5"/>
    <mergeCell ref="B6:J6"/>
    <mergeCell ref="B7:J7"/>
    <mergeCell ref="B9:J9"/>
  </mergeCells>
  <hyperlinks>
    <hyperlink ref="B5" location="CH12MODEL!A28" display="RISK ANALYSIS ILLUSTRATION (PAGE 523)"/>
    <hyperlink ref="B6" location="CH12MODEL!A52" display="SENSITIVITY ANALYSIS (PAGE 525)"/>
    <hyperlink ref="B7" location="CH12MODEL!A87" display="SCENARIO ANALYSIS (PAGE 528)"/>
    <hyperlink ref="B8" location="CH12MODEL!A109" display="THE REAL OPTION OF ABANDONMENT (PAGE 548) (PARTIALLY MATCHES TEXT SECTION)"/>
    <hyperlink ref="B9" location="CH12MODEL!A174" display="TIMING OPTIONS (PAGE 550)  (PARTIALLY MATCHES TEXT SECTION)"/>
    <hyperlink ref="B5:J5" location="CH12MODEL!A28" tooltip="Click here to view this section in the model." display="RISK ANALYSIS ILLUSTRATION (PAGE 523)"/>
    <hyperlink ref="B6:J6" location="CH12MODEL!A52" tooltip="Click here to view this section in the model." display="SENSITIVITY ANALYSIS (PAGE 525)"/>
    <hyperlink ref="B7:J7" location="CH12MODEL!A87" tooltip="Click here to view this section in the model." display="SCENARIO ANALYSIS (PAGE 528)"/>
    <hyperlink ref="B8:J8" location="CH12MODEL!A109" tooltip="Click here to view this section in the model." display="THE REAL OPTION OF ABANDONMENT (PAGE 548) (PARTIALLY MATCHES TEXT SECTION)"/>
    <hyperlink ref="B9:J9" location="CH12MODEL!A174" tooltip="Click here to view this section in the model." display="TIMING OPTIONS (PAGE 550)  (PARTIALLY MATCHES TEXT SECTION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5"/>
  <sheetViews>
    <sheetView tabSelected="1" zoomScale="110" zoomScaleNormal="110" zoomScaleSheetLayoutView="100" workbookViewId="0">
      <selection activeCell="I129" sqref="I129"/>
    </sheetView>
  </sheetViews>
  <sheetFormatPr defaultColWidth="9.140625" defaultRowHeight="12.75" x14ac:dyDescent="0.2"/>
  <cols>
    <col min="1" max="1" width="11.42578125" style="3" customWidth="1"/>
    <col min="2" max="12" width="10.140625" style="3" customWidth="1"/>
    <col min="13" max="13" width="10.42578125" style="3" customWidth="1"/>
    <col min="14" max="16384" width="9.140625" style="3"/>
  </cols>
  <sheetData>
    <row r="1" spans="1:34" ht="15.75" x14ac:dyDescent="0.25">
      <c r="A1" s="221">
        <v>42095</v>
      </c>
      <c r="B1" s="222" t="s">
        <v>127</v>
      </c>
      <c r="C1" s="223"/>
      <c r="D1" s="222"/>
      <c r="E1" s="222"/>
      <c r="F1" s="222"/>
      <c r="G1" s="222"/>
      <c r="H1" s="222"/>
      <c r="I1" s="224"/>
      <c r="J1" s="225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</row>
    <row r="2" spans="1:34" ht="15.75" x14ac:dyDescent="0.25">
      <c r="A2" s="222"/>
      <c r="B2" s="222"/>
      <c r="C2" s="222"/>
      <c r="D2" s="222"/>
      <c r="E2" s="222"/>
      <c r="F2" s="222"/>
      <c r="G2" s="222"/>
      <c r="H2" s="222"/>
      <c r="I2" s="222"/>
      <c r="J2" s="224"/>
      <c r="K2" s="224"/>
      <c r="L2" s="224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</row>
    <row r="3" spans="1:34" ht="15.75" x14ac:dyDescent="0.25">
      <c r="A3" s="222"/>
      <c r="B3" s="223"/>
      <c r="C3" s="222" t="s">
        <v>128</v>
      </c>
      <c r="D3" s="222"/>
      <c r="E3" s="222"/>
      <c r="F3" s="222"/>
      <c r="G3" s="222"/>
      <c r="H3" s="222"/>
      <c r="I3" s="222"/>
      <c r="J3" s="224"/>
      <c r="K3" s="224"/>
      <c r="L3" s="224"/>
      <c r="M3" s="223"/>
      <c r="N3" s="223"/>
      <c r="O3" s="223"/>
      <c r="P3" s="223"/>
      <c r="Q3" s="223"/>
      <c r="R3" s="223"/>
      <c r="S3" s="223"/>
      <c r="T3" s="223"/>
      <c r="U3" s="223"/>
      <c r="V3" s="223"/>
      <c r="W3" s="223"/>
      <c r="X3" s="223"/>
      <c r="Y3" s="223"/>
      <c r="Z3" s="223"/>
      <c r="AA3" s="223"/>
      <c r="AB3" s="223"/>
      <c r="AC3" s="223"/>
      <c r="AD3" s="223"/>
      <c r="AE3" s="223"/>
      <c r="AF3" s="223"/>
      <c r="AG3" s="223"/>
      <c r="AH3" s="223"/>
    </row>
    <row r="4" spans="1:34" x14ac:dyDescent="0.2">
      <c r="J4" s="1"/>
      <c r="K4" s="1"/>
      <c r="L4" s="1"/>
    </row>
    <row r="5" spans="1:34" x14ac:dyDescent="0.2">
      <c r="A5" s="8" t="s">
        <v>27</v>
      </c>
      <c r="J5" s="1"/>
      <c r="K5" s="1"/>
      <c r="L5" s="1"/>
    </row>
    <row r="6" spans="1:34" x14ac:dyDescent="0.2">
      <c r="A6" s="8" t="s">
        <v>31</v>
      </c>
      <c r="J6" s="1"/>
      <c r="K6" s="1"/>
      <c r="L6" s="1"/>
    </row>
    <row r="7" spans="1:34" x14ac:dyDescent="0.2">
      <c r="A7" s="8"/>
      <c r="J7" s="1"/>
      <c r="K7" s="1"/>
      <c r="L7" s="1"/>
    </row>
    <row r="8" spans="1:34" x14ac:dyDescent="0.2">
      <c r="A8" s="8" t="s">
        <v>96</v>
      </c>
      <c r="J8" s="1"/>
      <c r="K8" s="1"/>
      <c r="L8" s="1"/>
    </row>
    <row r="9" spans="1:34" x14ac:dyDescent="0.2">
      <c r="A9" s="8" t="s">
        <v>97</v>
      </c>
      <c r="J9" s="1"/>
      <c r="K9" s="1"/>
      <c r="L9" s="1"/>
    </row>
    <row r="10" spans="1:34" x14ac:dyDescent="0.2">
      <c r="A10" s="8" t="s">
        <v>91</v>
      </c>
      <c r="J10" s="1"/>
      <c r="K10" s="1"/>
      <c r="L10" s="1"/>
    </row>
    <row r="11" spans="1:34" x14ac:dyDescent="0.2">
      <c r="A11" s="8"/>
      <c r="J11" s="1"/>
      <c r="K11" s="1"/>
      <c r="L11" s="1"/>
    </row>
    <row r="12" spans="1:34" x14ac:dyDescent="0.2">
      <c r="A12" s="8" t="s">
        <v>98</v>
      </c>
      <c r="J12" s="1"/>
      <c r="K12" s="1"/>
      <c r="L12" s="1"/>
    </row>
    <row r="13" spans="1:34" x14ac:dyDescent="0.2">
      <c r="A13" s="8"/>
      <c r="J13" s="1"/>
      <c r="K13" s="1"/>
      <c r="L13" s="1"/>
    </row>
    <row r="14" spans="1:34" x14ac:dyDescent="0.2">
      <c r="A14" s="8" t="s">
        <v>99</v>
      </c>
      <c r="J14" s="1"/>
      <c r="K14" s="1"/>
      <c r="L14" s="1"/>
    </row>
    <row r="15" spans="1:34" x14ac:dyDescent="0.2">
      <c r="A15" s="8" t="s">
        <v>129</v>
      </c>
      <c r="J15" s="1"/>
      <c r="K15" s="1"/>
      <c r="L15" s="1"/>
    </row>
    <row r="16" spans="1:34" x14ac:dyDescent="0.2">
      <c r="A16" s="8"/>
      <c r="J16" s="1"/>
      <c r="K16" s="1"/>
      <c r="L16" s="1"/>
    </row>
    <row r="17" spans="1:13" x14ac:dyDescent="0.2">
      <c r="A17" s="8" t="s">
        <v>146</v>
      </c>
      <c r="J17" s="1"/>
      <c r="K17" s="1"/>
      <c r="L17" s="1"/>
    </row>
    <row r="18" spans="1:13" x14ac:dyDescent="0.2">
      <c r="A18" s="8" t="s">
        <v>48</v>
      </c>
      <c r="J18" s="1"/>
      <c r="K18" s="1"/>
      <c r="L18" s="1"/>
    </row>
    <row r="19" spans="1:13" x14ac:dyDescent="0.2">
      <c r="A19" s="8" t="s">
        <v>49</v>
      </c>
      <c r="J19" s="1"/>
      <c r="K19" s="1"/>
      <c r="L19" s="1"/>
    </row>
    <row r="20" spans="1:13" x14ac:dyDescent="0.2">
      <c r="A20" s="8"/>
      <c r="J20" s="1"/>
      <c r="K20" s="1"/>
      <c r="L20" s="1"/>
    </row>
    <row r="21" spans="1:13" x14ac:dyDescent="0.2">
      <c r="A21" s="8" t="s">
        <v>50</v>
      </c>
      <c r="J21" s="1"/>
      <c r="K21" s="1"/>
      <c r="L21" s="1"/>
    </row>
    <row r="22" spans="1:13" x14ac:dyDescent="0.2">
      <c r="A22" s="8" t="s">
        <v>104</v>
      </c>
      <c r="J22" s="1"/>
      <c r="K22" s="1"/>
      <c r="L22" s="1"/>
    </row>
    <row r="23" spans="1:13" x14ac:dyDescent="0.2">
      <c r="A23" s="8" t="s">
        <v>87</v>
      </c>
      <c r="J23" s="1"/>
      <c r="K23" s="1"/>
      <c r="L23" s="1"/>
    </row>
    <row r="24" spans="1:13" x14ac:dyDescent="0.2">
      <c r="A24" s="8"/>
      <c r="J24" s="1"/>
      <c r="K24" s="1"/>
      <c r="L24" s="1"/>
    </row>
    <row r="25" spans="1:13" x14ac:dyDescent="0.2">
      <c r="A25" s="8"/>
      <c r="J25" s="1"/>
      <c r="K25" s="1"/>
      <c r="L25" s="1"/>
    </row>
    <row r="28" spans="1:13" ht="14.25" x14ac:dyDescent="0.2">
      <c r="A28" s="55" t="s">
        <v>133</v>
      </c>
    </row>
    <row r="29" spans="1:13" ht="14.25" x14ac:dyDescent="0.2">
      <c r="A29" s="55"/>
    </row>
    <row r="30" spans="1:13" x14ac:dyDescent="0.2">
      <c r="A30" s="8" t="s">
        <v>89</v>
      </c>
    </row>
    <row r="31" spans="1:13" ht="13.5" thickBot="1" x14ac:dyDescent="0.25">
      <c r="A31" s="56"/>
      <c r="B31" s="57"/>
      <c r="C31" s="57"/>
      <c r="D31" s="57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">
      <c r="A32" s="58" t="s">
        <v>32</v>
      </c>
      <c r="B32" s="59"/>
      <c r="C32" s="60">
        <v>1500</v>
      </c>
      <c r="E32" s="61"/>
      <c r="F32" s="62"/>
      <c r="G32" s="156" t="s">
        <v>33</v>
      </c>
      <c r="H32" s="156" t="s">
        <v>34</v>
      </c>
      <c r="I32" s="156" t="s">
        <v>35</v>
      </c>
      <c r="J32" s="156" t="s">
        <v>36</v>
      </c>
      <c r="K32" s="156" t="s">
        <v>37</v>
      </c>
      <c r="L32" s="157" t="s">
        <v>38</v>
      </c>
      <c r="M32" s="1"/>
    </row>
    <row r="33" spans="1:13" x14ac:dyDescent="0.2">
      <c r="A33" s="63" t="s">
        <v>39</v>
      </c>
      <c r="B33" s="64"/>
      <c r="C33" s="65">
        <v>1000</v>
      </c>
      <c r="E33" s="66" t="s">
        <v>32</v>
      </c>
      <c r="F33" s="6"/>
      <c r="G33" s="67">
        <f>-C32</f>
        <v>-1500</v>
      </c>
      <c r="H33" s="68"/>
      <c r="I33" s="68"/>
      <c r="J33" s="68"/>
      <c r="K33" s="68"/>
      <c r="L33" s="69"/>
      <c r="M33" s="1"/>
    </row>
    <row r="34" spans="1:13" x14ac:dyDescent="0.2">
      <c r="A34" s="63" t="s">
        <v>40</v>
      </c>
      <c r="B34" s="64"/>
      <c r="C34" s="70">
        <v>40</v>
      </c>
      <c r="E34" s="66" t="s">
        <v>39</v>
      </c>
      <c r="F34" s="6"/>
      <c r="G34" s="71">
        <f>-C33</f>
        <v>-1000</v>
      </c>
      <c r="H34" s="68"/>
      <c r="I34" s="68"/>
      <c r="J34" s="68"/>
      <c r="K34" s="68"/>
      <c r="L34" s="69"/>
      <c r="M34" s="1"/>
    </row>
    <row r="35" spans="1:13" x14ac:dyDescent="0.2">
      <c r="A35" s="63" t="s">
        <v>41</v>
      </c>
      <c r="B35" s="64"/>
      <c r="C35" s="65">
        <v>500</v>
      </c>
      <c r="E35" s="66" t="s">
        <v>42</v>
      </c>
      <c r="F35" s="6"/>
      <c r="G35" s="68"/>
      <c r="H35" s="72">
        <f>(C34*C35*50)/1000</f>
        <v>1000</v>
      </c>
      <c r="I35" s="67">
        <f>(H35*(1+$C$43)^1)</f>
        <v>1050</v>
      </c>
      <c r="J35" s="67">
        <f>(I35*(1+$C$43)^1)</f>
        <v>1102.5</v>
      </c>
      <c r="K35" s="67">
        <f>(J35*(1+$C$43)^1)</f>
        <v>1157.625</v>
      </c>
      <c r="L35" s="73">
        <f>(K35*(1+$C$43)^1)</f>
        <v>1215.5062500000001</v>
      </c>
      <c r="M35" s="1"/>
    </row>
    <row r="36" spans="1:13" x14ac:dyDescent="0.2">
      <c r="A36" s="63" t="s">
        <v>43</v>
      </c>
      <c r="B36" s="64"/>
      <c r="C36" s="74">
        <v>0.25</v>
      </c>
      <c r="E36" s="66" t="s">
        <v>44</v>
      </c>
      <c r="F36" s="6"/>
      <c r="G36" s="68"/>
      <c r="H36" s="75">
        <f>$C$36*H35</f>
        <v>250</v>
      </c>
      <c r="I36" s="75">
        <f>$C$36*I35</f>
        <v>262.5</v>
      </c>
      <c r="J36" s="75">
        <f>$C$36*J35</f>
        <v>275.625</v>
      </c>
      <c r="K36" s="75">
        <f>$C$36*K35</f>
        <v>289.40625</v>
      </c>
      <c r="L36" s="76">
        <f>$C$36*L35</f>
        <v>303.87656250000003</v>
      </c>
      <c r="M36" s="1"/>
    </row>
    <row r="37" spans="1:13" x14ac:dyDescent="0.2">
      <c r="A37" s="63" t="s">
        <v>45</v>
      </c>
      <c r="B37" s="64"/>
      <c r="C37" s="77">
        <v>50</v>
      </c>
      <c r="E37" s="66" t="s">
        <v>46</v>
      </c>
      <c r="F37" s="6"/>
      <c r="G37" s="68"/>
      <c r="H37" s="67">
        <f>H35-H36</f>
        <v>750</v>
      </c>
      <c r="I37" s="67">
        <f>I35-I36</f>
        <v>787.5</v>
      </c>
      <c r="J37" s="67">
        <f>J35-J36</f>
        <v>826.875</v>
      </c>
      <c r="K37" s="67">
        <f>K35-K36</f>
        <v>868.21875</v>
      </c>
      <c r="L37" s="73">
        <f>L35-L36</f>
        <v>911.62968750000005</v>
      </c>
      <c r="M37" s="1"/>
    </row>
    <row r="38" spans="1:13" x14ac:dyDescent="0.2">
      <c r="A38" s="63" t="s">
        <v>47</v>
      </c>
      <c r="B38" s="64"/>
      <c r="C38" s="77">
        <v>150</v>
      </c>
      <c r="E38" s="66" t="s">
        <v>45</v>
      </c>
      <c r="F38" s="6"/>
      <c r="G38" s="68"/>
      <c r="H38" s="71">
        <f>C37</f>
        <v>50</v>
      </c>
      <c r="I38" s="71">
        <f t="shared" ref="I38:L41" si="0">H38*(1+$C$43)</f>
        <v>52.5</v>
      </c>
      <c r="J38" s="71">
        <f t="shared" si="0"/>
        <v>55.125</v>
      </c>
      <c r="K38" s="71">
        <f t="shared" si="0"/>
        <v>57.881250000000001</v>
      </c>
      <c r="L38" s="78">
        <f t="shared" si="0"/>
        <v>60.775312500000005</v>
      </c>
      <c r="M38" s="1"/>
    </row>
    <row r="39" spans="1:13" x14ac:dyDescent="0.2">
      <c r="A39" s="63" t="s">
        <v>51</v>
      </c>
      <c r="B39" s="64"/>
      <c r="C39" s="65">
        <v>15</v>
      </c>
      <c r="E39" s="66" t="s">
        <v>47</v>
      </c>
      <c r="F39" s="6"/>
      <c r="G39" s="68"/>
      <c r="H39" s="71">
        <f>C38</f>
        <v>150</v>
      </c>
      <c r="I39" s="71">
        <f t="shared" si="0"/>
        <v>157.5</v>
      </c>
      <c r="J39" s="71">
        <f t="shared" si="0"/>
        <v>165.375</v>
      </c>
      <c r="K39" s="71">
        <f t="shared" si="0"/>
        <v>173.64375000000001</v>
      </c>
      <c r="L39" s="78">
        <f t="shared" si="0"/>
        <v>182.32593750000001</v>
      </c>
      <c r="M39" s="1"/>
    </row>
    <row r="40" spans="1:13" x14ac:dyDescent="0.2">
      <c r="A40" s="63" t="s">
        <v>52</v>
      </c>
      <c r="B40" s="64"/>
      <c r="C40" s="77">
        <v>10</v>
      </c>
      <c r="E40" s="66" t="s">
        <v>53</v>
      </c>
      <c r="F40" s="6"/>
      <c r="G40" s="68"/>
      <c r="H40" s="71">
        <f>C34*C39*50/1000</f>
        <v>30</v>
      </c>
      <c r="I40" s="71">
        <f t="shared" si="0"/>
        <v>31.5</v>
      </c>
      <c r="J40" s="71">
        <f t="shared" si="0"/>
        <v>33.075000000000003</v>
      </c>
      <c r="K40" s="71">
        <f t="shared" si="0"/>
        <v>34.728750000000005</v>
      </c>
      <c r="L40" s="78">
        <f t="shared" si="0"/>
        <v>36.465187500000006</v>
      </c>
      <c r="M40" s="1"/>
    </row>
    <row r="41" spans="1:13" x14ac:dyDescent="0.2">
      <c r="A41" s="63" t="s">
        <v>54</v>
      </c>
      <c r="B41" s="64"/>
      <c r="C41" s="77">
        <v>350</v>
      </c>
      <c r="E41" s="66" t="s">
        <v>52</v>
      </c>
      <c r="F41" s="6"/>
      <c r="G41" s="68"/>
      <c r="H41" s="71">
        <f>C40</f>
        <v>10</v>
      </c>
      <c r="I41" s="71">
        <f t="shared" si="0"/>
        <v>10.5</v>
      </c>
      <c r="J41" s="71">
        <f t="shared" si="0"/>
        <v>11.025</v>
      </c>
      <c r="K41" s="71">
        <f t="shared" si="0"/>
        <v>11.576250000000002</v>
      </c>
      <c r="L41" s="78">
        <f t="shared" si="0"/>
        <v>12.155062500000001</v>
      </c>
      <c r="M41" s="1"/>
    </row>
    <row r="42" spans="1:13" x14ac:dyDescent="0.2">
      <c r="A42" s="63" t="s">
        <v>66</v>
      </c>
      <c r="B42" s="64"/>
      <c r="C42" s="65">
        <v>750</v>
      </c>
      <c r="E42" s="66" t="s">
        <v>54</v>
      </c>
      <c r="F42" s="6"/>
      <c r="G42" s="68"/>
      <c r="H42" s="75">
        <f>$C41</f>
        <v>350</v>
      </c>
      <c r="I42" s="75">
        <f>$C41</f>
        <v>350</v>
      </c>
      <c r="J42" s="75">
        <f>$C41</f>
        <v>350</v>
      </c>
      <c r="K42" s="75">
        <f>$C41</f>
        <v>350</v>
      </c>
      <c r="L42" s="76">
        <f>$C41</f>
        <v>350</v>
      </c>
      <c r="M42" s="1"/>
    </row>
    <row r="43" spans="1:13" x14ac:dyDescent="0.2">
      <c r="A43" s="63" t="s">
        <v>56</v>
      </c>
      <c r="B43" s="64"/>
      <c r="C43" s="74">
        <v>0.05</v>
      </c>
      <c r="E43" s="66" t="s">
        <v>57</v>
      </c>
      <c r="F43" s="6"/>
      <c r="G43" s="68"/>
      <c r="H43" s="67">
        <f>H37-SUM(H38:H42)</f>
        <v>160</v>
      </c>
      <c r="I43" s="67">
        <f>I37-SUM(I38:I42)</f>
        <v>185.5</v>
      </c>
      <c r="J43" s="67">
        <f>J37-SUM(J38:J42)</f>
        <v>212.27500000000009</v>
      </c>
      <c r="K43" s="67">
        <f>K37-SUM(K38:K42)</f>
        <v>240.38874999999996</v>
      </c>
      <c r="L43" s="73">
        <f>L37-SUM(L38:L42)</f>
        <v>269.90818750000005</v>
      </c>
      <c r="M43" s="1"/>
    </row>
    <row r="44" spans="1:13" x14ac:dyDescent="0.2">
      <c r="A44" s="63" t="s">
        <v>58</v>
      </c>
      <c r="B44" s="64"/>
      <c r="C44" s="74">
        <v>0</v>
      </c>
      <c r="E44" s="66" t="s">
        <v>59</v>
      </c>
      <c r="F44" s="6"/>
      <c r="G44" s="68"/>
      <c r="H44" s="75">
        <f>H43*$C$44</f>
        <v>0</v>
      </c>
      <c r="I44" s="75">
        <f>I43*$C$44</f>
        <v>0</v>
      </c>
      <c r="J44" s="75">
        <f>J43*$C$44</f>
        <v>0</v>
      </c>
      <c r="K44" s="75">
        <f>K43*$C$44</f>
        <v>0</v>
      </c>
      <c r="L44" s="76">
        <f>L43*$C$44</f>
        <v>0</v>
      </c>
      <c r="M44" s="1"/>
    </row>
    <row r="45" spans="1:13" ht="13.5" thickBot="1" x14ac:dyDescent="0.25">
      <c r="A45" s="79" t="s">
        <v>60</v>
      </c>
      <c r="B45" s="80"/>
      <c r="C45" s="81">
        <v>0.1</v>
      </c>
      <c r="E45" s="66" t="s">
        <v>61</v>
      </c>
      <c r="F45" s="6"/>
      <c r="G45" s="68"/>
      <c r="H45" s="67">
        <f>H43-H44</f>
        <v>160</v>
      </c>
      <c r="I45" s="67">
        <f>I43-I44</f>
        <v>185.5</v>
      </c>
      <c r="J45" s="67">
        <f>J43-J44</f>
        <v>212.27500000000009</v>
      </c>
      <c r="K45" s="67">
        <f>K43-K44</f>
        <v>240.38874999999996</v>
      </c>
      <c r="L45" s="73">
        <f>L43-L44</f>
        <v>269.90818750000005</v>
      </c>
      <c r="M45" s="1"/>
    </row>
    <row r="46" spans="1:13" ht="13.5" thickBot="1" x14ac:dyDescent="0.25">
      <c r="B46" s="1"/>
      <c r="C46" s="2"/>
      <c r="E46" s="66" t="s">
        <v>54</v>
      </c>
      <c r="F46" s="6"/>
      <c r="G46" s="68"/>
      <c r="H46" s="71">
        <f>H42</f>
        <v>350</v>
      </c>
      <c r="I46" s="71">
        <f>I42</f>
        <v>350</v>
      </c>
      <c r="J46" s="71">
        <f>J42</f>
        <v>350</v>
      </c>
      <c r="K46" s="71">
        <f>K42</f>
        <v>350</v>
      </c>
      <c r="L46" s="78">
        <f>L42</f>
        <v>350</v>
      </c>
      <c r="M46" s="1"/>
    </row>
    <row r="47" spans="1:13" x14ac:dyDescent="0.2">
      <c r="B47" s="158" t="s">
        <v>62</v>
      </c>
      <c r="C47" s="226">
        <f>NPV(C45,H49:L49)+G49</f>
        <v>82.492541182606146</v>
      </c>
      <c r="D47" s="1"/>
      <c r="E47" s="66" t="s">
        <v>55</v>
      </c>
      <c r="F47" s="6"/>
      <c r="G47" s="82"/>
      <c r="H47" s="82"/>
      <c r="I47" s="82"/>
      <c r="J47" s="82"/>
      <c r="K47" s="82"/>
      <c r="L47" s="76">
        <f>C42-(C42-(C33+C33-H42-I42-J42-K42-L42))*C44</f>
        <v>750</v>
      </c>
      <c r="M47" s="1"/>
    </row>
    <row r="48" spans="1:13" x14ac:dyDescent="0.2">
      <c r="A48" s="1"/>
      <c r="B48" s="159" t="s">
        <v>63</v>
      </c>
      <c r="C48" s="160">
        <f>IRR(G49:L49,0)</f>
        <v>0.11096455335183597</v>
      </c>
      <c r="D48" s="1"/>
      <c r="E48" s="83"/>
      <c r="F48" s="6"/>
      <c r="G48" s="84"/>
      <c r="H48" s="84"/>
      <c r="I48" s="84"/>
      <c r="J48" s="84"/>
      <c r="K48" s="84"/>
      <c r="L48" s="85"/>
      <c r="M48" s="1"/>
    </row>
    <row r="49" spans="1:13" ht="13.5" thickBot="1" x14ac:dyDescent="0.25">
      <c r="A49" s="1"/>
      <c r="B49" s="86" t="s">
        <v>64</v>
      </c>
      <c r="C49" s="87">
        <f>RATE(5,,G49,+L49+K49*(1+C45)+J49*(1+C45)^2+I49*(1+C45)^3+H49*(1+C45)^4)</f>
        <v>0.10716538316538204</v>
      </c>
      <c r="D49" s="1"/>
      <c r="E49" s="79" t="s">
        <v>65</v>
      </c>
      <c r="F49" s="80"/>
      <c r="G49" s="88">
        <f>G33+G34</f>
        <v>-2500</v>
      </c>
      <c r="H49" s="88">
        <f>H45+H46+H47</f>
        <v>510</v>
      </c>
      <c r="I49" s="88">
        <f>I45+I46+I47</f>
        <v>535.5</v>
      </c>
      <c r="J49" s="88">
        <f>J45+J46+J47</f>
        <v>562.27500000000009</v>
      </c>
      <c r="K49" s="88">
        <f>K45+K46+K47</f>
        <v>590.38874999999996</v>
      </c>
      <c r="L49" s="89">
        <f>L45+L46+L47</f>
        <v>1369.9081875000002</v>
      </c>
      <c r="M49" s="1"/>
    </row>
    <row r="50" spans="1:13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2" spans="1:13" ht="14.25" x14ac:dyDescent="0.2">
      <c r="A52" s="55" t="s">
        <v>134</v>
      </c>
    </row>
    <row r="54" spans="1:13" x14ac:dyDescent="0.2">
      <c r="A54" s="8" t="s">
        <v>147</v>
      </c>
    </row>
    <row r="55" spans="1:13" x14ac:dyDescent="0.2">
      <c r="A55" s="8" t="s">
        <v>105</v>
      </c>
    </row>
    <row r="57" spans="1:13" ht="13.5" thickBot="1" x14ac:dyDescent="0.25"/>
    <row r="58" spans="1:13" ht="13.5" thickBot="1" x14ac:dyDescent="0.25">
      <c r="A58" s="90" t="s">
        <v>68</v>
      </c>
      <c r="B58" s="91"/>
      <c r="C58" s="92">
        <f>C47</f>
        <v>82.492541182606146</v>
      </c>
      <c r="E58" s="90" t="s">
        <v>67</v>
      </c>
      <c r="F58" s="93"/>
      <c r="G58" s="92">
        <f>C47</f>
        <v>82.492541182606146</v>
      </c>
      <c r="I58" s="161" t="s">
        <v>106</v>
      </c>
      <c r="J58" s="162"/>
      <c r="K58" s="163"/>
    </row>
    <row r="59" spans="1:13" x14ac:dyDescent="0.2">
      <c r="A59" s="166">
        <v>-0.3</v>
      </c>
      <c r="B59" s="175">
        <v>28</v>
      </c>
      <c r="C59" s="94">
        <f t="dataTable" ref="C59:C65" dt2D="0" dtr="0" r1="C34" ca="1"/>
        <v>-814.03517364064828</v>
      </c>
      <c r="E59" s="166">
        <v>-0.3</v>
      </c>
      <c r="F59" s="175">
        <f>750*(1+E59)</f>
        <v>525</v>
      </c>
      <c r="G59" s="94">
        <f t="dataTable" ref="G59:G65" dt2D="0" dtr="0" r1="C42"/>
        <v>-57.214756505703917</v>
      </c>
      <c r="I59" s="169">
        <f>A59</f>
        <v>-0.3</v>
      </c>
      <c r="J59" s="172">
        <f>C59</f>
        <v>-814.03517364064828</v>
      </c>
      <c r="K59" s="164">
        <f>G59</f>
        <v>-57.214756505703917</v>
      </c>
    </row>
    <row r="60" spans="1:13" x14ac:dyDescent="0.2">
      <c r="A60" s="167">
        <v>-0.2</v>
      </c>
      <c r="B60" s="176">
        <f t="shared" ref="B60:B65" si="1">40*(1+A60)</f>
        <v>32</v>
      </c>
      <c r="C60" s="95">
        <v>-515.19260203289718</v>
      </c>
      <c r="E60" s="167">
        <v>-0.2</v>
      </c>
      <c r="F60" s="176">
        <f t="shared" ref="F60:F65" si="2">750*(1+E60)</f>
        <v>600</v>
      </c>
      <c r="G60" s="95">
        <v>-10.645657276267229</v>
      </c>
      <c r="I60" s="170">
        <f t="shared" ref="I60:I65" si="3">A60</f>
        <v>-0.2</v>
      </c>
      <c r="J60" s="173">
        <f t="shared" ref="J60:J65" si="4">C60</f>
        <v>-515.19260203289718</v>
      </c>
      <c r="K60" s="165">
        <f t="shared" ref="K60:K65" si="5">G60</f>
        <v>-10.645657276267229</v>
      </c>
    </row>
    <row r="61" spans="1:13" x14ac:dyDescent="0.2">
      <c r="A61" s="167">
        <v>-0.1</v>
      </c>
      <c r="B61" s="176">
        <f t="shared" si="1"/>
        <v>36</v>
      </c>
      <c r="C61" s="95">
        <v>-216.35003042514563</v>
      </c>
      <c r="E61" s="167">
        <v>-0.1</v>
      </c>
      <c r="F61" s="176">
        <f t="shared" si="2"/>
        <v>675</v>
      </c>
      <c r="G61" s="95">
        <v>35.923441953169458</v>
      </c>
      <c r="I61" s="170">
        <f t="shared" si="3"/>
        <v>-0.1</v>
      </c>
      <c r="J61" s="173">
        <f t="shared" si="4"/>
        <v>-216.35003042514563</v>
      </c>
      <c r="K61" s="165">
        <f t="shared" si="5"/>
        <v>35.923441953169458</v>
      </c>
    </row>
    <row r="62" spans="1:13" x14ac:dyDescent="0.2">
      <c r="A62" s="167">
        <v>0</v>
      </c>
      <c r="B62" s="176">
        <f t="shared" si="1"/>
        <v>40</v>
      </c>
      <c r="C62" s="95">
        <v>82.492541182606146</v>
      </c>
      <c r="E62" s="167">
        <v>0</v>
      </c>
      <c r="F62" s="176">
        <f t="shared" si="2"/>
        <v>750</v>
      </c>
      <c r="G62" s="95">
        <v>82.492541182606146</v>
      </c>
      <c r="I62" s="170">
        <f t="shared" si="3"/>
        <v>0</v>
      </c>
      <c r="J62" s="173">
        <f t="shared" si="4"/>
        <v>82.492541182606146</v>
      </c>
      <c r="K62" s="165">
        <f t="shared" si="5"/>
        <v>82.492541182606146</v>
      </c>
    </row>
    <row r="63" spans="1:13" x14ac:dyDescent="0.2">
      <c r="A63" s="167">
        <v>0.1</v>
      </c>
      <c r="B63" s="176">
        <f t="shared" si="1"/>
        <v>44</v>
      </c>
      <c r="C63" s="95">
        <v>381.33511279035747</v>
      </c>
      <c r="E63" s="167">
        <v>0.1</v>
      </c>
      <c r="F63" s="176">
        <f t="shared" si="2"/>
        <v>825.00000000000011</v>
      </c>
      <c r="G63" s="95">
        <v>129.06164041204238</v>
      </c>
      <c r="I63" s="170">
        <f t="shared" si="3"/>
        <v>0.1</v>
      </c>
      <c r="J63" s="173">
        <f t="shared" si="4"/>
        <v>381.33511279035747</v>
      </c>
      <c r="K63" s="165">
        <f t="shared" si="5"/>
        <v>129.06164041204238</v>
      </c>
    </row>
    <row r="64" spans="1:13" x14ac:dyDescent="0.2">
      <c r="A64" s="167">
        <v>0.2</v>
      </c>
      <c r="B64" s="176">
        <f t="shared" si="1"/>
        <v>48</v>
      </c>
      <c r="C64" s="95">
        <v>680.1776843981097</v>
      </c>
      <c r="E64" s="167">
        <v>0.2</v>
      </c>
      <c r="F64" s="176">
        <f t="shared" si="2"/>
        <v>900</v>
      </c>
      <c r="G64" s="95">
        <v>175.63073964147907</v>
      </c>
      <c r="I64" s="170">
        <f t="shared" si="3"/>
        <v>0.2</v>
      </c>
      <c r="J64" s="173">
        <f t="shared" si="4"/>
        <v>680.1776843981097</v>
      </c>
      <c r="K64" s="165">
        <f t="shared" si="5"/>
        <v>175.63073964147907</v>
      </c>
    </row>
    <row r="65" spans="1:11" ht="13.5" thickBot="1" x14ac:dyDescent="0.25">
      <c r="A65" s="168">
        <v>0.3</v>
      </c>
      <c r="B65" s="177">
        <f t="shared" si="1"/>
        <v>52</v>
      </c>
      <c r="C65" s="96">
        <v>979.02025600586057</v>
      </c>
      <c r="E65" s="168">
        <v>0.3</v>
      </c>
      <c r="F65" s="177">
        <f t="shared" si="2"/>
        <v>975</v>
      </c>
      <c r="G65" s="96">
        <v>222.19983887091576</v>
      </c>
      <c r="I65" s="171">
        <f t="shared" si="3"/>
        <v>0.3</v>
      </c>
      <c r="J65" s="174">
        <f t="shared" si="4"/>
        <v>979.02025600586057</v>
      </c>
      <c r="K65" s="96">
        <f t="shared" si="5"/>
        <v>222.19983887091576</v>
      </c>
    </row>
    <row r="75" spans="1:11" x14ac:dyDescent="0.2">
      <c r="H75" s="3" t="s">
        <v>107</v>
      </c>
    </row>
    <row r="76" spans="1:11" x14ac:dyDescent="0.2">
      <c r="H76" s="3" t="s">
        <v>108</v>
      </c>
    </row>
    <row r="77" spans="1:11" x14ac:dyDescent="0.2">
      <c r="H77" s="3" t="s">
        <v>72</v>
      </c>
    </row>
    <row r="78" spans="1:11" x14ac:dyDescent="0.2">
      <c r="H78" s="3" t="s">
        <v>73</v>
      </c>
    </row>
    <row r="79" spans="1:11" x14ac:dyDescent="0.2">
      <c r="H79" s="3" t="s">
        <v>69</v>
      </c>
    </row>
    <row r="80" spans="1:11" x14ac:dyDescent="0.2">
      <c r="H80" s="3" t="s">
        <v>148</v>
      </c>
    </row>
    <row r="81" spans="1:8" x14ac:dyDescent="0.2">
      <c r="H81" s="3" t="s">
        <v>70</v>
      </c>
    </row>
    <row r="85" spans="1:8" x14ac:dyDescent="0.2">
      <c r="A85" s="8" t="s">
        <v>71</v>
      </c>
    </row>
    <row r="87" spans="1:8" ht="14.25" x14ac:dyDescent="0.2">
      <c r="A87" s="55" t="s">
        <v>135</v>
      </c>
    </row>
    <row r="89" spans="1:8" x14ac:dyDescent="0.2">
      <c r="A89" s="8" t="s">
        <v>149</v>
      </c>
    </row>
    <row r="90" spans="1:8" x14ac:dyDescent="0.2">
      <c r="A90" s="8" t="s">
        <v>150</v>
      </c>
    </row>
    <row r="92" spans="1:8" ht="13.5" thickBot="1" x14ac:dyDescent="0.25"/>
    <row r="93" spans="1:8" ht="13.5" thickBot="1" x14ac:dyDescent="0.25">
      <c r="B93" s="90" t="s">
        <v>30</v>
      </c>
      <c r="C93" s="91"/>
      <c r="D93" s="99" t="s">
        <v>29</v>
      </c>
      <c r="E93" s="99" t="s">
        <v>0</v>
      </c>
      <c r="F93" s="99" t="s">
        <v>1</v>
      </c>
      <c r="G93" s="100" t="s">
        <v>28</v>
      </c>
    </row>
    <row r="94" spans="1:8" x14ac:dyDescent="0.2">
      <c r="B94" s="83" t="s">
        <v>2</v>
      </c>
      <c r="C94" s="6"/>
      <c r="D94" s="110">
        <v>0.2</v>
      </c>
      <c r="E94" s="111">
        <v>30</v>
      </c>
      <c r="F94" s="106">
        <v>500</v>
      </c>
      <c r="G94" s="112">
        <v>-819.84400000000005</v>
      </c>
      <c r="H94" s="178" t="s">
        <v>151</v>
      </c>
    </row>
    <row r="95" spans="1:8" x14ac:dyDescent="0.2">
      <c r="B95" s="83" t="s">
        <v>3</v>
      </c>
      <c r="C95" s="6"/>
      <c r="D95" s="113">
        <v>0.6</v>
      </c>
      <c r="E95" s="114">
        <v>40</v>
      </c>
      <c r="F95" s="115">
        <v>750</v>
      </c>
      <c r="G95" s="116">
        <v>82.492999999999995</v>
      </c>
      <c r="H95" s="178" t="s">
        <v>88</v>
      </c>
    </row>
    <row r="96" spans="1:8" x14ac:dyDescent="0.2">
      <c r="B96" s="83" t="s">
        <v>4</v>
      </c>
      <c r="C96" s="6"/>
      <c r="D96" s="113">
        <v>0.2</v>
      </c>
      <c r="E96" s="117">
        <v>50</v>
      </c>
      <c r="F96" s="115">
        <v>1000</v>
      </c>
      <c r="G96" s="116">
        <v>984.82899999999995</v>
      </c>
      <c r="H96" s="178" t="s">
        <v>152</v>
      </c>
    </row>
    <row r="97" spans="1:10" ht="13.5" thickBot="1" x14ac:dyDescent="0.25">
      <c r="B97" s="83"/>
      <c r="C97" s="6"/>
      <c r="D97" s="104">
        <f>SUM(D94:D96)</f>
        <v>1</v>
      </c>
      <c r="E97" s="101"/>
      <c r="F97" s="102"/>
      <c r="G97" s="103"/>
      <c r="H97" s="178" t="s">
        <v>153</v>
      </c>
    </row>
    <row r="98" spans="1:10" x14ac:dyDescent="0.2">
      <c r="B98" s="61" t="s">
        <v>5</v>
      </c>
      <c r="C98" s="62"/>
      <c r="D98" s="62"/>
      <c r="E98" s="105">
        <f>$D$94*E94+$D$95*E95+$D$96*E96</f>
        <v>40</v>
      </c>
      <c r="F98" s="106">
        <f>$D$94*F94+$D$95*F95+$D$96*F96</f>
        <v>750</v>
      </c>
      <c r="G98" s="107">
        <f>$D$94*$G$94+$D$95*$G$95+$D$96*$G$96</f>
        <v>82.492799999999988</v>
      </c>
      <c r="H98" s="178" t="s">
        <v>7</v>
      </c>
    </row>
    <row r="99" spans="1:10" ht="13.5" thickBot="1" x14ac:dyDescent="0.25">
      <c r="B99" s="97" t="s">
        <v>6</v>
      </c>
      <c r="C99" s="80"/>
      <c r="D99" s="80"/>
      <c r="E99" s="80"/>
      <c r="F99" s="109"/>
      <c r="G99" s="108">
        <f>($D$94*($G$94-G98)^2+$D$95*($G$95-G98)^2+$D$96*($G$96-G98)^2)^0.5</f>
        <v>570.68771118095754</v>
      </c>
    </row>
    <row r="101" spans="1:10" x14ac:dyDescent="0.2">
      <c r="A101" s="6"/>
      <c r="B101" s="19"/>
      <c r="C101" s="19"/>
      <c r="D101" s="19"/>
      <c r="E101" s="19"/>
      <c r="F101" s="19"/>
      <c r="G101" s="19"/>
      <c r="H101" s="1"/>
      <c r="I101" s="1"/>
      <c r="J101" s="1"/>
    </row>
    <row r="102" spans="1:10" ht="14.25" x14ac:dyDescent="0.2">
      <c r="A102" s="42" t="s">
        <v>90</v>
      </c>
    </row>
    <row r="104" spans="1:10" x14ac:dyDescent="0.2">
      <c r="A104" s="8" t="s">
        <v>8</v>
      </c>
    </row>
    <row r="105" spans="1:10" x14ac:dyDescent="0.2">
      <c r="A105" s="8" t="s">
        <v>154</v>
      </c>
    </row>
    <row r="106" spans="1:10" x14ac:dyDescent="0.2">
      <c r="A106" s="8" t="s">
        <v>74</v>
      </c>
    </row>
    <row r="107" spans="1:10" x14ac:dyDescent="0.2">
      <c r="A107" s="8" t="s">
        <v>155</v>
      </c>
    </row>
    <row r="109" spans="1:10" ht="14.25" x14ac:dyDescent="0.2">
      <c r="A109" s="42" t="s">
        <v>136</v>
      </c>
    </row>
    <row r="111" spans="1:10" x14ac:dyDescent="0.2">
      <c r="A111" s="8" t="s">
        <v>75</v>
      </c>
    </row>
    <row r="112" spans="1:10" x14ac:dyDescent="0.2">
      <c r="A112" s="8" t="s">
        <v>120</v>
      </c>
    </row>
    <row r="113" spans="1:35" x14ac:dyDescent="0.2">
      <c r="A113" s="8" t="s">
        <v>121</v>
      </c>
    </row>
    <row r="114" spans="1:35" x14ac:dyDescent="0.2">
      <c r="A114" s="8" t="s">
        <v>122</v>
      </c>
    </row>
    <row r="115" spans="1:35" x14ac:dyDescent="0.2">
      <c r="A115" s="8" t="s">
        <v>84</v>
      </c>
      <c r="V115" s="8"/>
    </row>
    <row r="116" spans="1:35" x14ac:dyDescent="0.2">
      <c r="A116" s="8" t="s">
        <v>9</v>
      </c>
      <c r="J116" s="8"/>
      <c r="V116" s="8"/>
    </row>
    <row r="117" spans="1:35" x14ac:dyDescent="0.2">
      <c r="A117" s="18"/>
      <c r="J117" s="8"/>
      <c r="V117" s="8"/>
    </row>
    <row r="118" spans="1:35" x14ac:dyDescent="0.2">
      <c r="A118" s="8" t="s">
        <v>156</v>
      </c>
      <c r="J118" s="8"/>
      <c r="V118" s="8"/>
    </row>
    <row r="119" spans="1:35" x14ac:dyDescent="0.2">
      <c r="A119" s="8" t="s">
        <v>157</v>
      </c>
      <c r="J119" s="8"/>
      <c r="V119" s="8"/>
    </row>
    <row r="120" spans="1:35" x14ac:dyDescent="0.2">
      <c r="A120" s="8" t="s">
        <v>158</v>
      </c>
      <c r="J120" s="8"/>
      <c r="V120" s="8"/>
    </row>
    <row r="121" spans="1:35" x14ac:dyDescent="0.2">
      <c r="A121" s="8" t="s">
        <v>159</v>
      </c>
      <c r="J121" s="8"/>
      <c r="V121" s="8"/>
    </row>
    <row r="122" spans="1:35" x14ac:dyDescent="0.2">
      <c r="A122" s="8" t="s">
        <v>126</v>
      </c>
      <c r="J122" s="8"/>
      <c r="V122" s="8"/>
    </row>
    <row r="123" spans="1:35" x14ac:dyDescent="0.2">
      <c r="A123" s="18"/>
      <c r="J123" s="8"/>
      <c r="V123" s="8"/>
    </row>
    <row r="124" spans="1:35" ht="13.5" thickBot="1" x14ac:dyDescent="0.25">
      <c r="A124" s="18"/>
      <c r="J124" s="8"/>
      <c r="V124" s="8"/>
    </row>
    <row r="125" spans="1:35" ht="13.5" thickBot="1" x14ac:dyDescent="0.25">
      <c r="B125" s="90"/>
      <c r="C125" s="119" t="s">
        <v>11</v>
      </c>
      <c r="D125" s="150">
        <v>0.12</v>
      </c>
      <c r="J125" s="8"/>
      <c r="V125" s="8"/>
    </row>
    <row r="126" spans="1:35" x14ac:dyDescent="0.2">
      <c r="C126" s="118"/>
      <c r="J126" s="8"/>
      <c r="V126" s="8"/>
    </row>
    <row r="127" spans="1:35" s="11" customFormat="1" ht="14.25" x14ac:dyDescent="0.2">
      <c r="A127" s="42" t="s">
        <v>10</v>
      </c>
      <c r="V127" s="27"/>
      <c r="W127" s="31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</row>
    <row r="128" spans="1:35" s="11" customFormat="1" ht="13.5" thickBot="1" x14ac:dyDescent="0.25">
      <c r="A128"/>
      <c r="B128" s="120"/>
      <c r="C128" s="120"/>
      <c r="D128" s="120"/>
      <c r="E128" s="120"/>
      <c r="F128" s="120"/>
      <c r="G128" s="45"/>
      <c r="H128" s="123"/>
      <c r="I128" s="98"/>
      <c r="J128" s="5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</row>
    <row r="129" spans="1:35" s="11" customFormat="1" ht="13.5" thickBot="1" x14ac:dyDescent="0.25">
      <c r="A129"/>
      <c r="B129" s="179">
        <v>0</v>
      </c>
      <c r="C129" s="180">
        <v>1</v>
      </c>
      <c r="D129" s="180">
        <v>2</v>
      </c>
      <c r="E129" s="180">
        <v>3</v>
      </c>
      <c r="F129" s="180">
        <v>4</v>
      </c>
      <c r="G129" s="180" t="s">
        <v>28</v>
      </c>
      <c r="H129" s="180" t="s">
        <v>29</v>
      </c>
      <c r="I129" s="100" t="s">
        <v>16</v>
      </c>
      <c r="J129"/>
      <c r="V129" s="27"/>
      <c r="W129" s="27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</row>
    <row r="130" spans="1:35" s="11" customFormat="1" ht="13.5" thickBot="1" x14ac:dyDescent="0.25">
      <c r="J130"/>
      <c r="V130" s="27"/>
      <c r="W130" s="12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</row>
    <row r="131" spans="1:35" s="11" customFormat="1" ht="13.5" thickBot="1" x14ac:dyDescent="0.25">
      <c r="A131" s="3" t="s">
        <v>4</v>
      </c>
      <c r="B131" s="52"/>
      <c r="C131" s="181">
        <v>33810.400000000001</v>
      </c>
      <c r="D131" s="182">
        <v>45629.2</v>
      </c>
      <c r="E131" s="182">
        <v>59997.32</v>
      </c>
      <c r="F131" s="182">
        <v>95599.875999999989</v>
      </c>
      <c r="G131" s="189">
        <f>NPV($D$125,C131:F131)+$B$133</f>
        <v>144023.53280940876</v>
      </c>
      <c r="H131" s="185">
        <v>0.25</v>
      </c>
      <c r="I131" s="186">
        <f>H131*G131</f>
        <v>36005.88320235219</v>
      </c>
      <c r="J131"/>
      <c r="V131" s="27"/>
      <c r="W131" s="28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</row>
    <row r="132" spans="1:35" s="11" customFormat="1" ht="13.5" thickBot="1" x14ac:dyDescent="0.25">
      <c r="B132" s="187"/>
      <c r="C132" s="23"/>
      <c r="D132" s="23"/>
      <c r="E132" s="23"/>
      <c r="F132" s="23"/>
      <c r="G132" s="23"/>
      <c r="H132" s="44"/>
      <c r="I132" s="23"/>
      <c r="J132"/>
      <c r="V132" s="27"/>
      <c r="W132" s="28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</row>
    <row r="133" spans="1:35" s="11" customFormat="1" ht="13.5" thickBot="1" x14ac:dyDescent="0.25">
      <c r="A133" s="124" t="s">
        <v>160</v>
      </c>
      <c r="B133" s="181">
        <v>-26000</v>
      </c>
      <c r="C133" s="182">
        <v>6702.4</v>
      </c>
      <c r="D133" s="182">
        <v>7148.8</v>
      </c>
      <c r="E133" s="182">
        <v>6732.8</v>
      </c>
      <c r="F133" s="182">
        <v>23116</v>
      </c>
      <c r="G133" s="191">
        <f>NPV($D$125,C133:F133)+$B$133</f>
        <v>5166.1752590066608</v>
      </c>
      <c r="H133" s="185">
        <v>0.5</v>
      </c>
      <c r="I133" s="186">
        <f>H133*G133</f>
        <v>2583.0876295033304</v>
      </c>
      <c r="J133"/>
      <c r="V133" s="27"/>
      <c r="W133" s="28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</row>
    <row r="134" spans="1:35" s="11" customFormat="1" ht="13.5" thickBot="1" x14ac:dyDescent="0.25">
      <c r="A134" s="21"/>
      <c r="B134" s="22"/>
      <c r="C134" s="23"/>
      <c r="D134" s="23"/>
      <c r="E134" s="23"/>
      <c r="F134" s="23"/>
      <c r="G134" s="23"/>
      <c r="H134" s="44"/>
      <c r="I134" s="23"/>
      <c r="J134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</row>
    <row r="135" spans="1:35" s="11" customFormat="1" ht="13.5" thickBot="1" x14ac:dyDescent="0.25">
      <c r="A135" s="3" t="s">
        <v>2</v>
      </c>
      <c r="B135" s="53"/>
      <c r="C135" s="181">
        <v>-9389.6</v>
      </c>
      <c r="D135" s="182">
        <v>-7355.6</v>
      </c>
      <c r="E135" s="182">
        <v>-6660.28</v>
      </c>
      <c r="F135" s="183">
        <v>10500.844000000001</v>
      </c>
      <c r="G135" s="184">
        <f>NPV($D$125,C135:F135)+$B$133</f>
        <v>-38314.590262683516</v>
      </c>
      <c r="H135" s="185">
        <v>0.25</v>
      </c>
      <c r="I135" s="186">
        <f>H135*G135</f>
        <v>-9578.647565670879</v>
      </c>
      <c r="J135"/>
      <c r="V135" s="27"/>
      <c r="W135" s="32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</row>
    <row r="136" spans="1:35" s="11" customFormat="1" ht="13.5" thickBot="1" x14ac:dyDescent="0.25">
      <c r="A136" s="21"/>
      <c r="I136" s="21"/>
      <c r="J136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</row>
    <row r="137" spans="1:35" s="11" customFormat="1" x14ac:dyDescent="0.2">
      <c r="A137" s="21"/>
      <c r="G137" s="41"/>
      <c r="H137" s="118" t="s">
        <v>12</v>
      </c>
      <c r="I137" s="192">
        <f>SUM(I131:I135)</f>
        <v>29010.323266184641</v>
      </c>
      <c r="J137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</row>
    <row r="138" spans="1:35" s="11" customFormat="1" x14ac:dyDescent="0.2">
      <c r="A138" s="21"/>
      <c r="H138" s="118" t="s">
        <v>13</v>
      </c>
      <c r="I138" s="193">
        <f>(H131*(G131-I137)^2+H133*(G133-I137)^2+H135*(G135-I137)^2)^0.5</f>
        <v>68734.578523985241</v>
      </c>
      <c r="J138"/>
      <c r="K138" s="38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</row>
    <row r="139" spans="1:35" s="11" customFormat="1" ht="13.5" thickBot="1" x14ac:dyDescent="0.25">
      <c r="A139" s="21"/>
      <c r="H139" s="136" t="s">
        <v>14</v>
      </c>
      <c r="I139" s="194">
        <f>I138/I137</f>
        <v>2.3693144641412687</v>
      </c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</row>
    <row r="140" spans="1:35" s="11" customFormat="1" ht="14.25" x14ac:dyDescent="0.2">
      <c r="A140" s="43" t="s">
        <v>15</v>
      </c>
      <c r="I140" s="21"/>
      <c r="J140"/>
      <c r="V140" s="29"/>
      <c r="W140" s="29"/>
      <c r="X140" s="27"/>
      <c r="Y140" s="27"/>
      <c r="Z140" s="29"/>
      <c r="AA140" s="27"/>
      <c r="AB140" s="29"/>
      <c r="AC140" s="29"/>
      <c r="AD140" s="29"/>
      <c r="AE140" s="29"/>
      <c r="AF140" s="29"/>
      <c r="AG140" s="29"/>
      <c r="AH140" s="29"/>
      <c r="AI140" s="29"/>
    </row>
    <row r="141" spans="1:35" s="11" customFormat="1" ht="13.5" thickBot="1" x14ac:dyDescent="0.25">
      <c r="A141" s="121"/>
      <c r="B141" s="120"/>
      <c r="C141" s="120"/>
      <c r="D141" s="120"/>
      <c r="E141" s="120"/>
      <c r="F141" s="120"/>
      <c r="G141" s="45"/>
      <c r="H141" s="123"/>
      <c r="I141" s="98"/>
      <c r="J141"/>
      <c r="V141" s="29"/>
      <c r="W141" s="29"/>
      <c r="X141" s="27"/>
      <c r="Y141" s="27"/>
      <c r="Z141" s="29"/>
      <c r="AA141" s="27"/>
      <c r="AB141" s="29"/>
      <c r="AC141" s="29"/>
      <c r="AD141" s="29"/>
      <c r="AE141" s="29"/>
      <c r="AF141" s="29"/>
      <c r="AG141" s="29"/>
      <c r="AH141" s="29"/>
      <c r="AI141" s="29"/>
    </row>
    <row r="142" spans="1:35" s="11" customFormat="1" ht="13.5" thickBot="1" x14ac:dyDescent="0.25">
      <c r="A142" s="122"/>
      <c r="B142" s="179">
        <v>0</v>
      </c>
      <c r="C142" s="180">
        <v>1</v>
      </c>
      <c r="D142" s="180">
        <v>2</v>
      </c>
      <c r="E142" s="180">
        <v>3</v>
      </c>
      <c r="F142" s="180">
        <v>4</v>
      </c>
      <c r="G142" s="180" t="s">
        <v>28</v>
      </c>
      <c r="H142" s="180" t="s">
        <v>29</v>
      </c>
      <c r="I142" s="100" t="s">
        <v>16</v>
      </c>
      <c r="J142"/>
      <c r="V142" s="29"/>
      <c r="W142" s="29"/>
      <c r="X142" s="27"/>
      <c r="Y142" s="27"/>
      <c r="Z142" s="29"/>
      <c r="AA142" s="27"/>
      <c r="AB142" s="29"/>
      <c r="AC142" s="29"/>
      <c r="AD142" s="29"/>
      <c r="AE142" s="29"/>
      <c r="AF142" s="29"/>
      <c r="AG142" s="29"/>
      <c r="AH142" s="29"/>
      <c r="AI142" s="29"/>
    </row>
    <row r="143" spans="1:35" s="11" customFormat="1" ht="13.5" thickBot="1" x14ac:dyDescent="0.25">
      <c r="A143" s="21"/>
      <c r="I143" s="21"/>
      <c r="J143"/>
      <c r="V143" s="27"/>
      <c r="W143" s="27"/>
      <c r="X143" s="30"/>
      <c r="Y143" s="12"/>
      <c r="Z143" s="29"/>
      <c r="AA143" s="27"/>
      <c r="AB143" s="29"/>
      <c r="AC143" s="29"/>
      <c r="AD143" s="29"/>
      <c r="AE143" s="29"/>
      <c r="AF143" s="29"/>
      <c r="AG143" s="29"/>
      <c r="AH143" s="29"/>
      <c r="AI143" s="29"/>
    </row>
    <row r="144" spans="1:35" s="11" customFormat="1" ht="13.5" thickBot="1" x14ac:dyDescent="0.25">
      <c r="A144" s="3" t="s">
        <v>4</v>
      </c>
      <c r="B144" s="52"/>
      <c r="C144" s="181">
        <v>33810.400000000001</v>
      </c>
      <c r="D144" s="182">
        <v>45629.2</v>
      </c>
      <c r="E144" s="182">
        <v>59997.32</v>
      </c>
      <c r="F144" s="182">
        <v>95599.875999999989</v>
      </c>
      <c r="G144" s="191">
        <f>NPV($D$125,C144:F144)+$B$146</f>
        <v>144023.53280940876</v>
      </c>
      <c r="H144" s="185">
        <v>0.25</v>
      </c>
      <c r="I144" s="186">
        <f>I131</f>
        <v>36005.88320235219</v>
      </c>
      <c r="J144"/>
      <c r="V144" s="33"/>
      <c r="W144" s="33"/>
      <c r="X144" s="33"/>
      <c r="Y144" s="33"/>
      <c r="Z144" s="27"/>
      <c r="AA144" s="33"/>
      <c r="AB144" s="27"/>
      <c r="AC144" s="27"/>
      <c r="AD144" s="27"/>
      <c r="AE144" s="29"/>
      <c r="AF144" s="29"/>
      <c r="AG144" s="29"/>
      <c r="AH144" s="29"/>
      <c r="AI144" s="29"/>
    </row>
    <row r="145" spans="1:35" s="13" customFormat="1" ht="13.5" thickBot="1" x14ac:dyDescent="0.25">
      <c r="A145" s="11"/>
      <c r="B145" s="187"/>
      <c r="C145" s="36"/>
      <c r="D145" s="36"/>
      <c r="E145" s="36"/>
      <c r="F145" s="36"/>
      <c r="G145" s="36"/>
      <c r="H145" s="37"/>
      <c r="I145" s="23"/>
      <c r="J145"/>
      <c r="V145" s="27"/>
      <c r="W145" s="12"/>
      <c r="X145" s="12"/>
      <c r="Y145" s="27"/>
      <c r="Z145" s="29"/>
      <c r="AA145" s="32"/>
      <c r="AB145" s="29"/>
      <c r="AC145" s="29"/>
      <c r="AD145" s="29"/>
      <c r="AE145" s="27"/>
      <c r="AF145" s="27"/>
      <c r="AG145" s="27"/>
      <c r="AH145" s="27"/>
      <c r="AI145" s="27"/>
    </row>
    <row r="146" spans="1:35" s="11" customFormat="1" ht="13.5" thickBot="1" x14ac:dyDescent="0.25">
      <c r="A146" s="124" t="s">
        <v>160</v>
      </c>
      <c r="B146" s="198">
        <v>-26000</v>
      </c>
      <c r="C146" s="197">
        <v>6702.4</v>
      </c>
      <c r="D146" s="197">
        <v>7148.8</v>
      </c>
      <c r="E146" s="197">
        <v>6732.8</v>
      </c>
      <c r="F146" s="188">
        <v>23116</v>
      </c>
      <c r="G146" s="189">
        <f>NPV($D$125,C146:F146)+$B$146</f>
        <v>5166.1752590066608</v>
      </c>
      <c r="H146" s="190">
        <v>0.5</v>
      </c>
      <c r="I146" s="186">
        <f>I133</f>
        <v>2583.0876295033304</v>
      </c>
      <c r="J146"/>
      <c r="V146" s="27"/>
      <c r="W146" s="28"/>
      <c r="X146" s="28"/>
      <c r="Y146" s="28"/>
      <c r="Z146" s="29"/>
      <c r="AA146" s="32"/>
      <c r="AB146" s="29"/>
      <c r="AC146" s="29"/>
      <c r="AD146" s="29"/>
      <c r="AE146" s="29"/>
      <c r="AF146" s="29"/>
      <c r="AG146" s="29"/>
      <c r="AH146" s="29"/>
      <c r="AI146" s="29"/>
    </row>
    <row r="147" spans="1:35" s="11" customFormat="1" ht="13.5" thickBot="1" x14ac:dyDescent="0.25">
      <c r="A147" s="21"/>
      <c r="B147" s="22"/>
      <c r="C147" s="36"/>
      <c r="D147" s="36"/>
      <c r="E147" s="36"/>
      <c r="F147" s="36"/>
      <c r="G147" s="36"/>
      <c r="H147" s="37"/>
      <c r="I147" s="23"/>
      <c r="V147" s="27"/>
      <c r="W147" s="28"/>
      <c r="X147" s="28"/>
      <c r="Y147" s="28"/>
      <c r="Z147" s="29"/>
      <c r="AA147" s="32"/>
      <c r="AB147" s="29"/>
      <c r="AC147" s="29"/>
      <c r="AD147" s="29"/>
      <c r="AE147" s="29"/>
      <c r="AF147" s="29"/>
      <c r="AG147" s="29"/>
      <c r="AH147" s="29"/>
      <c r="AI147" s="29"/>
    </row>
    <row r="148" spans="1:35" s="11" customFormat="1" ht="13.5" thickBot="1" x14ac:dyDescent="0.25">
      <c r="B148" s="53"/>
      <c r="C148" s="53"/>
      <c r="D148" s="181">
        <v>-7355.6</v>
      </c>
      <c r="E148" s="182">
        <v>-6660.28</v>
      </c>
      <c r="F148" s="188">
        <v>10500.844000000001</v>
      </c>
      <c r="G148" s="189">
        <f>NPV(D125,C149,D148:F148)+B146</f>
        <v>-38314.590262683516</v>
      </c>
      <c r="H148" s="199">
        <v>0</v>
      </c>
      <c r="I148" s="186">
        <v>0</v>
      </c>
      <c r="V148" s="27"/>
      <c r="W148" s="28"/>
      <c r="X148" s="27"/>
      <c r="Y148" s="28"/>
      <c r="Z148" s="29"/>
      <c r="AA148" s="32"/>
      <c r="AB148" s="29"/>
      <c r="AC148" s="29"/>
      <c r="AD148" s="29"/>
      <c r="AE148" s="29"/>
      <c r="AF148" s="29"/>
      <c r="AG148" s="29"/>
      <c r="AH148" s="29"/>
      <c r="AI148" s="29"/>
    </row>
    <row r="149" spans="1:35" s="11" customFormat="1" ht="13.5" thickBot="1" x14ac:dyDescent="0.25">
      <c r="C149" s="195">
        <v>-9389.6</v>
      </c>
      <c r="D149" s="36"/>
      <c r="E149" s="36"/>
      <c r="F149" s="36"/>
      <c r="G149" s="36"/>
      <c r="H149" s="37"/>
      <c r="I149" s="23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</row>
    <row r="150" spans="1:35" s="11" customFormat="1" ht="13.5" thickBot="1" x14ac:dyDescent="0.25">
      <c r="A150" s="3" t="s">
        <v>2</v>
      </c>
      <c r="C150" s="53"/>
      <c r="D150" s="181">
        <v>18244</v>
      </c>
      <c r="E150" s="197">
        <v>0</v>
      </c>
      <c r="F150" s="188">
        <v>0</v>
      </c>
      <c r="G150" s="189">
        <f>NPV(D125,C149,D150:F150)+B146</f>
        <v>-19839.566326530614</v>
      </c>
      <c r="H150" s="199">
        <v>0.25</v>
      </c>
      <c r="I150" s="186">
        <f>G150*H150</f>
        <v>-4959.8915816326535</v>
      </c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</row>
    <row r="151" spans="1:35" s="11" customFormat="1" ht="13.5" thickBot="1" x14ac:dyDescent="0.25">
      <c r="G151" s="21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</row>
    <row r="152" spans="1:35" s="11" customFormat="1" x14ac:dyDescent="0.2">
      <c r="G152" s="41"/>
      <c r="H152" s="118" t="s">
        <v>12</v>
      </c>
      <c r="I152" s="192">
        <f>SUM(I144:I150)</f>
        <v>33629.079250222865</v>
      </c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</row>
    <row r="153" spans="1:35" s="11" customFormat="1" x14ac:dyDescent="0.2">
      <c r="B153" s="125" t="s">
        <v>17</v>
      </c>
      <c r="C153" s="126"/>
      <c r="D153" s="127"/>
      <c r="G153" s="41"/>
      <c r="H153" s="118" t="s">
        <v>13</v>
      </c>
      <c r="I153" s="193">
        <f>(H144*(G144-I152)^2+H146*(G146-I152)^2+H148*(G148-I152)^2+H150*(G150-I152)^2)^0.5</f>
        <v>64548.635236676608</v>
      </c>
      <c r="J153" s="3"/>
      <c r="K153" s="38"/>
      <c r="V153" s="29"/>
      <c r="W153" s="29"/>
      <c r="X153" s="27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</row>
    <row r="154" spans="1:35" s="11" customFormat="1" ht="13.5" thickBot="1" x14ac:dyDescent="0.25">
      <c r="B154" s="128" t="s">
        <v>18</v>
      </c>
      <c r="C154" s="129"/>
      <c r="D154" s="46"/>
      <c r="G154" s="26"/>
      <c r="H154" s="136" t="s">
        <v>14</v>
      </c>
      <c r="I154" s="196">
        <f>I153/I152</f>
        <v>1.9194291570218602</v>
      </c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</row>
    <row r="155" spans="1:35" x14ac:dyDescent="0.2">
      <c r="B155" s="128" t="s">
        <v>19</v>
      </c>
      <c r="C155" s="129"/>
      <c r="D155" s="46"/>
      <c r="V155" s="3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</row>
    <row r="156" spans="1:35" x14ac:dyDescent="0.2">
      <c r="B156" s="128" t="s">
        <v>123</v>
      </c>
      <c r="C156" s="129"/>
      <c r="D156" s="46"/>
      <c r="V156" s="3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</row>
    <row r="157" spans="1:35" x14ac:dyDescent="0.2">
      <c r="B157" s="130" t="s">
        <v>76</v>
      </c>
      <c r="C157" s="20"/>
      <c r="D157" s="131"/>
      <c r="V157" s="3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</row>
    <row r="158" spans="1:35" x14ac:dyDescent="0.2">
      <c r="V158" s="3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</row>
    <row r="159" spans="1:35" x14ac:dyDescent="0.2">
      <c r="A159" s="8" t="s">
        <v>77</v>
      </c>
      <c r="V159" s="16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</row>
    <row r="160" spans="1:35" x14ac:dyDescent="0.2">
      <c r="A160" s="8" t="s">
        <v>124</v>
      </c>
      <c r="V160" s="16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</row>
    <row r="161" spans="1:35" x14ac:dyDescent="0.2">
      <c r="A161" s="8" t="s">
        <v>80</v>
      </c>
      <c r="V161" s="16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</row>
    <row r="162" spans="1:35" x14ac:dyDescent="0.2">
      <c r="V162" s="16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</row>
    <row r="163" spans="1:35" x14ac:dyDescent="0.2">
      <c r="A163" s="8" t="s">
        <v>78</v>
      </c>
      <c r="V163" s="16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</row>
    <row r="164" spans="1:35" ht="12.75" customHeight="1" x14ac:dyDescent="0.2">
      <c r="A164" s="8" t="s">
        <v>79</v>
      </c>
      <c r="V164" s="16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</row>
    <row r="165" spans="1:35" ht="12.75" customHeight="1" thickBot="1" x14ac:dyDescent="0.25">
      <c r="A165" s="8"/>
      <c r="V165" s="16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</row>
    <row r="166" spans="1:35" x14ac:dyDescent="0.2">
      <c r="A166" s="8"/>
      <c r="B166" s="11"/>
      <c r="C166" s="132"/>
      <c r="D166" s="133"/>
      <c r="E166" s="133"/>
      <c r="F166" s="134" t="s">
        <v>81</v>
      </c>
      <c r="G166" s="139">
        <f>I152</f>
        <v>33629.079250222865</v>
      </c>
      <c r="V166" s="16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</row>
    <row r="167" spans="1:35" x14ac:dyDescent="0.2">
      <c r="A167" s="8"/>
      <c r="B167" s="11"/>
      <c r="C167" s="135"/>
      <c r="D167" s="129"/>
      <c r="E167" s="129"/>
      <c r="F167" s="136" t="s">
        <v>82</v>
      </c>
      <c r="G167" s="140">
        <f>I137</f>
        <v>29010.323266184641</v>
      </c>
      <c r="V167" s="16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</row>
    <row r="168" spans="1:35" ht="12.75" customHeight="1" thickBot="1" x14ac:dyDescent="0.25">
      <c r="A168" s="8"/>
      <c r="C168" s="137"/>
      <c r="D168" s="123"/>
      <c r="E168" s="123"/>
      <c r="F168" s="138" t="s">
        <v>83</v>
      </c>
      <c r="G168" s="141">
        <f>G166-G167</f>
        <v>4618.7559840382237</v>
      </c>
      <c r="V168" s="16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</row>
    <row r="169" spans="1:35" ht="12.75" customHeight="1" x14ac:dyDescent="0.2">
      <c r="A169" s="8"/>
      <c r="V169" s="16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</row>
    <row r="170" spans="1:35" x14ac:dyDescent="0.2">
      <c r="A170" s="8" t="s">
        <v>125</v>
      </c>
      <c r="V170" s="16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</row>
    <row r="171" spans="1:35" x14ac:dyDescent="0.2">
      <c r="A171" s="8" t="s">
        <v>137</v>
      </c>
      <c r="V171" s="16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</row>
    <row r="172" spans="1:35" x14ac:dyDescent="0.2">
      <c r="A172" s="8" t="s">
        <v>20</v>
      </c>
      <c r="V172" s="16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</row>
    <row r="173" spans="1:35" x14ac:dyDescent="0.2">
      <c r="A173" s="8"/>
      <c r="V173" s="16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</row>
    <row r="174" spans="1:35" ht="14.25" x14ac:dyDescent="0.2">
      <c r="A174" s="42" t="s">
        <v>138</v>
      </c>
    </row>
    <row r="176" spans="1:35" x14ac:dyDescent="0.2">
      <c r="A176" s="8" t="s">
        <v>92</v>
      </c>
    </row>
    <row r="177" spans="1:10" x14ac:dyDescent="0.2">
      <c r="A177" s="8" t="s">
        <v>93</v>
      </c>
    </row>
    <row r="178" spans="1:10" x14ac:dyDescent="0.2">
      <c r="A178" s="8" t="s">
        <v>94</v>
      </c>
    </row>
    <row r="179" spans="1:10" s="8" customFormat="1" x14ac:dyDescent="0.2"/>
    <row r="180" spans="1:10" x14ac:dyDescent="0.2">
      <c r="A180" s="8" t="s">
        <v>95</v>
      </c>
    </row>
    <row r="181" spans="1:10" x14ac:dyDescent="0.2">
      <c r="A181" s="8" t="s">
        <v>100</v>
      </c>
    </row>
    <row r="182" spans="1:10" x14ac:dyDescent="0.2">
      <c r="A182" s="8" t="s">
        <v>101</v>
      </c>
    </row>
    <row r="183" spans="1:10" x14ac:dyDescent="0.2">
      <c r="A183" s="8" t="s">
        <v>102</v>
      </c>
    </row>
    <row r="184" spans="1:10" x14ac:dyDescent="0.2">
      <c r="A184" s="8" t="s">
        <v>103</v>
      </c>
    </row>
    <row r="185" spans="1:10" x14ac:dyDescent="0.2">
      <c r="A185" s="8" t="s">
        <v>161</v>
      </c>
    </row>
    <row r="186" spans="1:10" x14ac:dyDescent="0.2">
      <c r="A186" s="8" t="s">
        <v>162</v>
      </c>
    </row>
    <row r="187" spans="1:10" ht="13.5" thickBot="1" x14ac:dyDescent="0.25">
      <c r="C187" s="7"/>
      <c r="H187" s="17"/>
    </row>
    <row r="188" spans="1:10" ht="13.5" thickBot="1" x14ac:dyDescent="0.25">
      <c r="A188" s="4"/>
      <c r="B188" s="90"/>
      <c r="C188" s="119" t="s">
        <v>11</v>
      </c>
      <c r="D188" s="149">
        <v>0.1</v>
      </c>
      <c r="H188" s="17"/>
    </row>
    <row r="189" spans="1:10" x14ac:dyDescent="0.2">
      <c r="A189" s="4"/>
      <c r="B189" s="9"/>
      <c r="C189" s="7"/>
      <c r="H189" s="17"/>
    </row>
    <row r="190" spans="1:10" x14ac:dyDescent="0.2">
      <c r="A190" s="4"/>
      <c r="B190" s="9"/>
      <c r="C190" s="7"/>
      <c r="H190" s="17"/>
    </row>
    <row r="191" spans="1:10" ht="13.5" thickBot="1" x14ac:dyDescent="0.25">
      <c r="A191" s="11"/>
      <c r="B191" s="11"/>
      <c r="C191" s="230"/>
      <c r="D191" s="230"/>
      <c r="E191" s="230"/>
      <c r="F191" s="230"/>
      <c r="G191" s="13"/>
      <c r="I191" s="13"/>
      <c r="J191"/>
    </row>
    <row r="192" spans="1:10" ht="13.5" thickBot="1" x14ac:dyDescent="0.25">
      <c r="A192" s="144"/>
      <c r="B192" s="179">
        <v>0</v>
      </c>
      <c r="C192" s="180">
        <v>1</v>
      </c>
      <c r="D192" s="180">
        <v>2</v>
      </c>
      <c r="E192" s="180">
        <v>3</v>
      </c>
      <c r="F192" s="180">
        <v>4</v>
      </c>
      <c r="G192" s="180" t="s">
        <v>28</v>
      </c>
      <c r="H192" s="180" t="s">
        <v>29</v>
      </c>
      <c r="I192" s="100" t="s">
        <v>16</v>
      </c>
      <c r="J192"/>
    </row>
    <row r="193" spans="1:12" ht="13.5" thickBot="1" x14ac:dyDescent="0.25">
      <c r="A193" s="11"/>
      <c r="B193" s="11"/>
      <c r="C193" s="11"/>
      <c r="D193" s="11"/>
      <c r="E193" s="11"/>
      <c r="F193" s="11"/>
      <c r="G193" s="11"/>
      <c r="H193" s="11"/>
      <c r="I193" s="11"/>
      <c r="J193"/>
    </row>
    <row r="194" spans="1:12" ht="13.5" thickBot="1" x14ac:dyDescent="0.25">
      <c r="A194" s="11"/>
      <c r="B194" s="24"/>
      <c r="C194" s="208">
        <v>2.5</v>
      </c>
      <c r="D194" s="207">
        <f>C194</f>
        <v>2.5</v>
      </c>
      <c r="E194" s="207">
        <f>D194</f>
        <v>2.5</v>
      </c>
      <c r="F194" s="200">
        <f>E194</f>
        <v>2.5</v>
      </c>
      <c r="G194" s="201">
        <f>-5+NPV($D$188,C194:F194)</f>
        <v>2.9246636158732313</v>
      </c>
      <c r="H194" s="202">
        <v>0.5</v>
      </c>
      <c r="I194" s="203">
        <f>G194*H194</f>
        <v>1.4623318079366157</v>
      </c>
      <c r="J194"/>
    </row>
    <row r="195" spans="1:12" ht="13.5" thickBot="1" x14ac:dyDescent="0.25">
      <c r="B195" s="204">
        <v>-5</v>
      </c>
      <c r="C195" s="35"/>
      <c r="D195" s="35"/>
      <c r="E195" s="35"/>
      <c r="F195" s="35"/>
      <c r="G195" s="35"/>
      <c r="H195" s="27"/>
      <c r="I195" s="35"/>
      <c r="J195"/>
    </row>
    <row r="196" spans="1:12" ht="13.5" thickBot="1" x14ac:dyDescent="0.25">
      <c r="A196" s="21"/>
      <c r="B196" s="25"/>
      <c r="C196" s="208">
        <v>1.5</v>
      </c>
      <c r="D196" s="209">
        <f>C196</f>
        <v>1.5</v>
      </c>
      <c r="E196" s="209">
        <f>D196</f>
        <v>1.5</v>
      </c>
      <c r="F196" s="200">
        <f>E196</f>
        <v>1.5</v>
      </c>
      <c r="G196" s="205">
        <f>-5+NPV($D$188,C196:F196)</f>
        <v>-0.24520183047606192</v>
      </c>
      <c r="H196" s="202">
        <v>0.5</v>
      </c>
      <c r="I196" s="206">
        <f>G196*H196</f>
        <v>-0.12260091523803096</v>
      </c>
      <c r="J196"/>
      <c r="L196" s="17"/>
    </row>
    <row r="197" spans="1:12" ht="13.5" thickBot="1" x14ac:dyDescent="0.25">
      <c r="A197" s="21"/>
      <c r="B197" s="11"/>
      <c r="C197" s="11"/>
      <c r="D197" s="11"/>
      <c r="E197" s="11"/>
      <c r="F197" s="11"/>
      <c r="G197" s="11"/>
      <c r="H197" s="11"/>
      <c r="I197" s="21"/>
      <c r="J197"/>
    </row>
    <row r="198" spans="1:12" x14ac:dyDescent="0.2">
      <c r="A198" s="21"/>
      <c r="B198" s="11"/>
      <c r="C198" s="11"/>
      <c r="E198" s="11"/>
      <c r="F198" s="132"/>
      <c r="G198" s="62"/>
      <c r="H198" s="134" t="s">
        <v>12</v>
      </c>
      <c r="I198" s="147">
        <f>SUM(I194:I196)</f>
        <v>1.3397308926985847</v>
      </c>
      <c r="J198"/>
    </row>
    <row r="199" spans="1:12" x14ac:dyDescent="0.2">
      <c r="A199" s="21"/>
      <c r="B199" s="11"/>
      <c r="C199" s="11"/>
      <c r="E199" s="11"/>
      <c r="F199" s="135"/>
      <c r="G199" s="6"/>
      <c r="H199" s="136" t="s">
        <v>13</v>
      </c>
      <c r="I199" s="146">
        <f>(H194*(G194-I198)^2+H196*(G196-I198)^2)^0.5</f>
        <v>1.5849327231746466</v>
      </c>
      <c r="J199"/>
    </row>
    <row r="200" spans="1:12" ht="13.5" thickBot="1" x14ac:dyDescent="0.25">
      <c r="A200" s="21"/>
      <c r="B200" s="11"/>
      <c r="C200" s="11"/>
      <c r="E200" s="11"/>
      <c r="F200" s="137"/>
      <c r="G200" s="80"/>
      <c r="H200" s="138" t="s">
        <v>14</v>
      </c>
      <c r="I200" s="145">
        <f>I199/I198</f>
        <v>1.1830231965332667</v>
      </c>
      <c r="J200"/>
    </row>
    <row r="201" spans="1:12" x14ac:dyDescent="0.2">
      <c r="A201" s="21"/>
      <c r="B201" s="11"/>
      <c r="C201" s="11"/>
      <c r="D201" s="11"/>
      <c r="E201" s="11"/>
      <c r="F201" s="11"/>
      <c r="G201" s="11"/>
      <c r="H201" s="26"/>
      <c r="I201" s="21"/>
    </row>
    <row r="202" spans="1:12" s="8" customFormat="1" x14ac:dyDescent="0.2">
      <c r="A202" s="8" t="s">
        <v>109</v>
      </c>
      <c r="B202" s="39"/>
      <c r="H202" s="40"/>
    </row>
    <row r="203" spans="1:12" s="8" customFormat="1" x14ac:dyDescent="0.2">
      <c r="A203" s="8" t="s">
        <v>110</v>
      </c>
      <c r="B203" s="39"/>
      <c r="H203" s="40"/>
    </row>
    <row r="204" spans="1:12" s="8" customFormat="1" x14ac:dyDescent="0.2">
      <c r="B204" s="39"/>
      <c r="H204" s="40"/>
    </row>
    <row r="205" spans="1:12" x14ac:dyDescent="0.2">
      <c r="A205" s="8" t="s">
        <v>111</v>
      </c>
      <c r="B205" s="9"/>
      <c r="C205" s="7"/>
      <c r="H205" s="17"/>
    </row>
    <row r="206" spans="1:12" x14ac:dyDescent="0.2">
      <c r="A206" s="8" t="s">
        <v>112</v>
      </c>
      <c r="B206" s="47"/>
      <c r="C206" s="48"/>
      <c r="D206" s="14"/>
      <c r="E206" s="14"/>
      <c r="F206" s="14"/>
      <c r="G206" s="14"/>
      <c r="H206" s="15"/>
      <c r="I206" s="14"/>
      <c r="J206" s="14"/>
    </row>
    <row r="207" spans="1:12" x14ac:dyDescent="0.2">
      <c r="A207" s="8" t="s">
        <v>22</v>
      </c>
      <c r="B207" s="14"/>
      <c r="C207" s="14"/>
      <c r="D207" s="14"/>
      <c r="E207" s="14"/>
      <c r="F207" s="14"/>
      <c r="G207" s="14"/>
      <c r="H207" s="14"/>
      <c r="I207" s="14"/>
      <c r="J207" s="14"/>
    </row>
    <row r="208" spans="1:12" x14ac:dyDescent="0.2">
      <c r="A208" s="8"/>
      <c r="B208" s="29"/>
      <c r="C208" s="27"/>
      <c r="D208" s="27"/>
      <c r="E208" s="27"/>
      <c r="F208" s="27"/>
      <c r="G208" s="27"/>
      <c r="H208" s="14"/>
      <c r="I208" s="27"/>
      <c r="J208" s="49"/>
    </row>
    <row r="209" spans="1:10" x14ac:dyDescent="0.2">
      <c r="A209" s="8" t="s">
        <v>139</v>
      </c>
      <c r="B209" s="29"/>
      <c r="C209" s="27"/>
      <c r="D209" s="27"/>
      <c r="E209" s="27"/>
      <c r="F209" s="27"/>
      <c r="G209" s="27"/>
      <c r="H209" s="27"/>
      <c r="I209" s="27"/>
      <c r="J209" s="49"/>
    </row>
    <row r="210" spans="1:10" x14ac:dyDescent="0.2">
      <c r="A210" s="8" t="s">
        <v>23</v>
      </c>
      <c r="B210" s="49"/>
      <c r="C210" s="49"/>
      <c r="D210" s="49"/>
      <c r="E210" s="49"/>
      <c r="F210" s="49"/>
      <c r="G210" s="14"/>
      <c r="H210" s="49"/>
      <c r="I210" s="14"/>
      <c r="J210" s="14"/>
    </row>
    <row r="211" spans="1:10" ht="13.5" thickBot="1" x14ac:dyDescent="0.25">
      <c r="A211" s="8"/>
    </row>
    <row r="212" spans="1:10" ht="13.5" thickBot="1" x14ac:dyDescent="0.25">
      <c r="A212" s="4"/>
      <c r="B212" s="90"/>
      <c r="C212" s="119" t="s">
        <v>11</v>
      </c>
      <c r="D212" s="148">
        <v>0.1</v>
      </c>
    </row>
    <row r="213" spans="1:10" ht="13.5" thickBot="1" x14ac:dyDescent="0.25">
      <c r="A213" s="4"/>
      <c r="B213" s="9"/>
      <c r="C213" s="7"/>
      <c r="D213" s="5"/>
    </row>
    <row r="214" spans="1:10" ht="13.5" thickBot="1" x14ac:dyDescent="0.25">
      <c r="B214" s="179">
        <v>1</v>
      </c>
      <c r="C214" s="180">
        <v>2</v>
      </c>
      <c r="D214" s="180">
        <v>3</v>
      </c>
      <c r="E214" s="180">
        <v>4</v>
      </c>
      <c r="F214" s="180">
        <v>5</v>
      </c>
      <c r="G214" s="180" t="s">
        <v>28</v>
      </c>
      <c r="H214" s="180" t="s">
        <v>29</v>
      </c>
      <c r="I214" s="100" t="s">
        <v>16</v>
      </c>
      <c r="J214"/>
    </row>
    <row r="215" spans="1:10" ht="13.5" thickBot="1" x14ac:dyDescent="0.25">
      <c r="A215" s="52" t="s">
        <v>116</v>
      </c>
      <c r="C215" s="11"/>
      <c r="D215" s="11"/>
      <c r="E215" s="11"/>
      <c r="F215" s="11"/>
      <c r="G215" s="11"/>
      <c r="H215" s="11"/>
      <c r="I215" s="11"/>
      <c r="J215"/>
    </row>
    <row r="216" spans="1:10" ht="13.5" thickBot="1" x14ac:dyDescent="0.25">
      <c r="A216" s="51" t="s">
        <v>113</v>
      </c>
      <c r="B216" s="217">
        <v>-5</v>
      </c>
      <c r="C216" s="216">
        <v>2.5</v>
      </c>
      <c r="D216" s="216">
        <f>C216</f>
        <v>2.5</v>
      </c>
      <c r="E216" s="216">
        <f>D216</f>
        <v>2.5</v>
      </c>
      <c r="F216" s="210">
        <f>E216</f>
        <v>2.5</v>
      </c>
      <c r="G216" s="211">
        <f>B216+NPV($D$212,C216:F216)</f>
        <v>2.9246636158732313</v>
      </c>
      <c r="H216" s="212">
        <v>1</v>
      </c>
      <c r="I216" s="213">
        <f>G216*H216</f>
        <v>2.9246636158732313</v>
      </c>
      <c r="J216"/>
    </row>
    <row r="217" spans="1:10" ht="13.5" thickBot="1" x14ac:dyDescent="0.25">
      <c r="A217" s="144"/>
      <c r="B217" s="54"/>
      <c r="C217" s="35"/>
      <c r="D217" s="35"/>
      <c r="E217" s="35"/>
      <c r="F217" s="35"/>
      <c r="G217" s="35"/>
      <c r="H217" s="50"/>
      <c r="I217" s="151"/>
      <c r="J217"/>
    </row>
    <row r="218" spans="1:10" ht="13.5" thickBot="1" x14ac:dyDescent="0.25">
      <c r="A218" s="53" t="s">
        <v>115</v>
      </c>
      <c r="B218" s="218">
        <v>0</v>
      </c>
      <c r="C218" s="219">
        <v>0</v>
      </c>
      <c r="D218" s="219">
        <f>C218</f>
        <v>0</v>
      </c>
      <c r="E218" s="219">
        <f>D218</f>
        <v>0</v>
      </c>
      <c r="F218" s="219">
        <f>E218</f>
        <v>0</v>
      </c>
      <c r="G218" s="220">
        <v>0</v>
      </c>
      <c r="H218" s="214">
        <v>1</v>
      </c>
      <c r="I218" s="215">
        <f>G218*H218</f>
        <v>0</v>
      </c>
      <c r="J218"/>
    </row>
    <row r="219" spans="1:10" ht="13.5" thickBot="1" x14ac:dyDescent="0.25">
      <c r="A219" s="10" t="s">
        <v>114</v>
      </c>
      <c r="C219" s="11"/>
      <c r="D219" s="11"/>
      <c r="E219" s="11"/>
      <c r="F219" s="11"/>
      <c r="G219" s="11"/>
      <c r="H219" s="11"/>
      <c r="I219" s="22"/>
      <c r="J219"/>
    </row>
    <row r="220" spans="1:10" x14ac:dyDescent="0.2">
      <c r="C220" s="11"/>
      <c r="F220" s="132"/>
      <c r="G220" s="134" t="s">
        <v>24</v>
      </c>
      <c r="H220" s="147">
        <f>I216</f>
        <v>2.9246636158732313</v>
      </c>
      <c r="J220"/>
    </row>
    <row r="221" spans="1:10" ht="13.5" thickBot="1" x14ac:dyDescent="0.25">
      <c r="C221" s="11"/>
      <c r="F221" s="97"/>
      <c r="G221" s="138" t="s">
        <v>25</v>
      </c>
      <c r="H221" s="153">
        <f>H220/(1+D212)</f>
        <v>2.6587851053393008</v>
      </c>
      <c r="J221"/>
    </row>
    <row r="222" spans="1:10" x14ac:dyDescent="0.2">
      <c r="J222"/>
    </row>
    <row r="223" spans="1:10" x14ac:dyDescent="0.2">
      <c r="A223" s="8" t="s">
        <v>86</v>
      </c>
    </row>
    <row r="224" spans="1:10" ht="13.5" thickBot="1" x14ac:dyDescent="0.25">
      <c r="A224" s="8"/>
    </row>
    <row r="225" spans="1:12" x14ac:dyDescent="0.2">
      <c r="A225" s="8"/>
      <c r="B225" s="11"/>
      <c r="C225" s="132"/>
      <c r="D225" s="133"/>
      <c r="E225" s="133"/>
      <c r="F225" s="134" t="s">
        <v>26</v>
      </c>
      <c r="G225" s="152">
        <f>H221</f>
        <v>2.6587851053393008</v>
      </c>
    </row>
    <row r="226" spans="1:12" x14ac:dyDescent="0.2">
      <c r="A226" s="8"/>
      <c r="B226" s="11"/>
      <c r="C226" s="135"/>
      <c r="D226" s="129"/>
      <c r="E226" s="129"/>
      <c r="F226" s="136" t="s">
        <v>85</v>
      </c>
      <c r="G226" s="154">
        <f>I198</f>
        <v>1.3397308926985847</v>
      </c>
    </row>
    <row r="227" spans="1:12" ht="13.5" thickBot="1" x14ac:dyDescent="0.25">
      <c r="A227" s="8"/>
      <c r="C227" s="137"/>
      <c r="D227" s="123"/>
      <c r="E227" s="123"/>
      <c r="F227" s="138" t="s">
        <v>83</v>
      </c>
      <c r="G227" s="155">
        <f>G225-G226</f>
        <v>1.3190542126407161</v>
      </c>
    </row>
    <row r="228" spans="1:12" x14ac:dyDescent="0.2">
      <c r="A228" s="8"/>
    </row>
    <row r="229" spans="1:12" x14ac:dyDescent="0.2">
      <c r="A229" s="8" t="s">
        <v>117</v>
      </c>
    </row>
    <row r="230" spans="1:12" x14ac:dyDescent="0.2">
      <c r="A230" s="8" t="s">
        <v>118</v>
      </c>
    </row>
    <row r="231" spans="1:12" x14ac:dyDescent="0.2">
      <c r="A231" s="8" t="s">
        <v>119</v>
      </c>
    </row>
    <row r="232" spans="1:12" x14ac:dyDescent="0.2">
      <c r="A232" s="8" t="s">
        <v>140</v>
      </c>
    </row>
    <row r="234" spans="1:12" ht="13.5" thickBot="1" x14ac:dyDescent="0.25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</row>
    <row r="235" spans="1:12" ht="13.5" thickTop="1" x14ac:dyDescent="0.2">
      <c r="L235" s="143" t="s">
        <v>21</v>
      </c>
    </row>
  </sheetData>
  <mergeCells count="1">
    <mergeCell ref="C191:F191"/>
  </mergeCells>
  <phoneticPr fontId="0" type="noConversion"/>
  <printOptions headings="1"/>
  <pageMargins left="0.7" right="0.7" top="0.75" bottom="0.75" header="0.3" footer="0.3"/>
  <pageSetup scale="72" fitToHeight="0" orientation="portrait" r:id="rId1"/>
  <headerFooter alignWithMargins="0"/>
  <rowBreaks count="3" manualBreakCount="3">
    <brk id="51" max="16383" man="1"/>
    <brk id="123" max="16383" man="1"/>
    <brk id="17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CH12MODEL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12 UHFM 7TH EDITION</dc:title>
  <dc:subject>Model</dc:subject>
  <dc:creator>Louis C. Gapenski and George H. Pink</dc:creator>
  <cp:lastModifiedBy>Michael  G. Noren</cp:lastModifiedBy>
  <cp:lastPrinted>2015-02-28T03:59:35Z</cp:lastPrinted>
  <dcterms:created xsi:type="dcterms:W3CDTF">1999-10-29T13:04:19Z</dcterms:created>
  <dcterms:modified xsi:type="dcterms:W3CDTF">2015-03-19T13:00:38Z</dcterms:modified>
</cp:coreProperties>
</file>